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2\N_NS3300.KL.0054\"/>
    </mc:Choice>
  </mc:AlternateContent>
  <bookViews>
    <workbookView xWindow="0" yWindow="0" windowWidth="19200" windowHeight="8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32" i="16" l="1"/>
  <c r="H42" i="16" l="1"/>
  <c r="G42" i="16"/>
  <c r="G40" i="16"/>
  <c r="H40" i="16" s="1"/>
  <c r="G43" i="16" s="1"/>
  <c r="H43" i="16" s="1"/>
  <c r="G44" i="16" s="1"/>
  <c r="H44" i="16" s="1"/>
  <c r="G47" i="16" s="1"/>
  <c r="H47" i="16" s="1"/>
  <c r="G49" i="16" s="1"/>
  <c r="H49" i="16" s="1"/>
  <c r="G39" i="16"/>
  <c r="G37" i="16"/>
  <c r="H37" i="16" s="1"/>
  <c r="G35" i="16" s="1"/>
  <c r="H35" i="16" s="1"/>
  <c r="G30" i="16"/>
  <c r="G52" i="16" l="1"/>
  <c r="G50" i="16"/>
  <c r="G53" i="16" s="1"/>
  <c r="H32" i="16"/>
  <c r="A13" i="46"/>
  <c r="A12" i="46"/>
  <c r="A10" i="46"/>
  <c r="A9" i="46"/>
  <c r="A7" i="46"/>
  <c r="A6" i="46"/>
  <c r="A4" i="46"/>
  <c r="A2" i="46"/>
  <c r="AZ85" i="46"/>
  <c r="AY85" i="46"/>
  <c r="AX85" i="46"/>
  <c r="AW85" i="46"/>
  <c r="AV85" i="46"/>
  <c r="AU85" i="46"/>
  <c r="AT85" i="46"/>
  <c r="AS85" i="46"/>
  <c r="AR85" i="46"/>
  <c r="AQ85" i="46"/>
  <c r="AP85" i="46"/>
  <c r="AO85" i="46"/>
  <c r="AN85" i="46"/>
  <c r="AM85" i="46"/>
  <c r="AL85" i="46"/>
  <c r="AK85" i="46"/>
  <c r="AJ85" i="46"/>
  <c r="AI85" i="46"/>
  <c r="AH85" i="46"/>
  <c r="AG85" i="46"/>
  <c r="AF85" i="46"/>
  <c r="AE85" i="46"/>
  <c r="AD85" i="46"/>
  <c r="AC85" i="46"/>
  <c r="AB85" i="46"/>
  <c r="C85" i="46"/>
  <c r="B85" i="46"/>
  <c r="AZ82" i="46"/>
  <c r="AY82" i="46"/>
  <c r="AX82" i="46"/>
  <c r="AW82" i="46"/>
  <c r="AV82" i="46"/>
  <c r="AU82" i="46"/>
  <c r="AT82" i="46"/>
  <c r="AS82" i="46"/>
  <c r="AR82" i="46"/>
  <c r="AQ82" i="46"/>
  <c r="AP82" i="46"/>
  <c r="AO82" i="46"/>
  <c r="AN82" i="46"/>
  <c r="AM82" i="46"/>
  <c r="AL82" i="46"/>
  <c r="AK82" i="46"/>
  <c r="AJ82" i="46"/>
  <c r="AI82" i="46"/>
  <c r="AH82" i="46"/>
  <c r="AG82" i="46"/>
  <c r="AF82" i="46"/>
  <c r="AE82" i="46"/>
  <c r="AD82" i="46"/>
  <c r="AC82" i="46"/>
  <c r="AB82" i="46"/>
  <c r="AA82" i="46"/>
  <c r="Z82" i="46"/>
  <c r="Y82" i="46"/>
  <c r="X82" i="46"/>
  <c r="W82" i="46"/>
  <c r="V82" i="46"/>
  <c r="U82" i="46"/>
  <c r="T82" i="46"/>
  <c r="S82" i="46"/>
  <c r="R82" i="46"/>
  <c r="Q82" i="46"/>
  <c r="P82" i="46"/>
  <c r="O82" i="46"/>
  <c r="N82" i="46"/>
  <c r="M82" i="46"/>
  <c r="L82" i="46"/>
  <c r="K82" i="46"/>
  <c r="J82" i="46"/>
  <c r="I82" i="46"/>
  <c r="H82" i="46"/>
  <c r="G82" i="46"/>
  <c r="F82" i="46"/>
  <c r="E82" i="46"/>
  <c r="D82" i="46"/>
  <c r="C82" i="46"/>
  <c r="B82" i="46"/>
  <c r="AJ77" i="46"/>
  <c r="C76" i="46"/>
  <c r="B76" i="46"/>
  <c r="B74" i="46"/>
  <c r="D73" i="46"/>
  <c r="D85" i="46" s="1"/>
  <c r="AZ69" i="46"/>
  <c r="AZ77" i="46" s="1"/>
  <c r="AY69" i="46"/>
  <c r="AY77" i="46" s="1"/>
  <c r="AX69" i="46"/>
  <c r="AX77" i="46" s="1"/>
  <c r="AW69" i="46"/>
  <c r="AW77" i="46" s="1"/>
  <c r="AV69" i="46"/>
  <c r="AV77" i="46" s="1"/>
  <c r="AU69" i="46"/>
  <c r="AU77" i="46" s="1"/>
  <c r="AT69" i="46"/>
  <c r="AT77" i="46" s="1"/>
  <c r="AS69" i="46"/>
  <c r="AS77" i="46" s="1"/>
  <c r="AR69" i="46"/>
  <c r="AR77" i="46" s="1"/>
  <c r="AQ69" i="46"/>
  <c r="AQ77" i="46" s="1"/>
  <c r="AP69" i="46"/>
  <c r="AP77" i="46" s="1"/>
  <c r="AO69" i="46"/>
  <c r="AO77" i="46" s="1"/>
  <c r="AN69" i="46"/>
  <c r="AN77" i="46" s="1"/>
  <c r="AM69" i="46"/>
  <c r="AM77" i="46" s="1"/>
  <c r="AL69" i="46"/>
  <c r="AL77" i="46" s="1"/>
  <c r="AK69" i="46"/>
  <c r="AK77" i="46" s="1"/>
  <c r="AJ69" i="46"/>
  <c r="AI69" i="46"/>
  <c r="AI77" i="46" s="1"/>
  <c r="AH69" i="46"/>
  <c r="AH77" i="46" s="1"/>
  <c r="AG69" i="46"/>
  <c r="AG77" i="46" s="1"/>
  <c r="AF69" i="46"/>
  <c r="AF77" i="46" s="1"/>
  <c r="AE69" i="46"/>
  <c r="AE77" i="46" s="1"/>
  <c r="AD69" i="46"/>
  <c r="AD77" i="46" s="1"/>
  <c r="AC69" i="46"/>
  <c r="AC77" i="46" s="1"/>
  <c r="AB69" i="46"/>
  <c r="AB77" i="46" s="1"/>
  <c r="AA69" i="46"/>
  <c r="AA77" i="46" s="1"/>
  <c r="Z69" i="46"/>
  <c r="Z77" i="46" s="1"/>
  <c r="Y69" i="46"/>
  <c r="Y77" i="46" s="1"/>
  <c r="X69" i="46"/>
  <c r="X77" i="46" s="1"/>
  <c r="W69" i="46"/>
  <c r="W77" i="46" s="1"/>
  <c r="V69" i="46"/>
  <c r="V77" i="46" s="1"/>
  <c r="U69" i="46"/>
  <c r="U77" i="46" s="1"/>
  <c r="T69" i="46"/>
  <c r="T77" i="46" s="1"/>
  <c r="S69" i="46"/>
  <c r="S77" i="46" s="1"/>
  <c r="R69" i="46"/>
  <c r="R77" i="46" s="1"/>
  <c r="Q69" i="46"/>
  <c r="Q77" i="46" s="1"/>
  <c r="P69" i="46"/>
  <c r="P77" i="46" s="1"/>
  <c r="O69" i="46"/>
  <c r="O77" i="46" s="1"/>
  <c r="N69" i="46"/>
  <c r="N77" i="46" s="1"/>
  <c r="M69" i="46"/>
  <c r="M77" i="46" s="1"/>
  <c r="L69" i="46"/>
  <c r="L77" i="46" s="1"/>
  <c r="K69" i="46"/>
  <c r="K77" i="46" s="1"/>
  <c r="J69" i="46"/>
  <c r="J77" i="46" s="1"/>
  <c r="I69" i="46"/>
  <c r="I77" i="46" s="1"/>
  <c r="H69" i="46"/>
  <c r="H77" i="46" s="1"/>
  <c r="G69" i="46"/>
  <c r="G77" i="46" s="1"/>
  <c r="F69" i="46"/>
  <c r="F77" i="46" s="1"/>
  <c r="E69" i="46"/>
  <c r="E77" i="46" s="1"/>
  <c r="D69" i="46"/>
  <c r="D77" i="46" s="1"/>
  <c r="C69" i="46"/>
  <c r="C77" i="46" s="1"/>
  <c r="B69" i="46"/>
  <c r="B77" i="46" s="1"/>
  <c r="AZ61" i="46"/>
  <c r="AY61" i="46"/>
  <c r="AX61" i="46"/>
  <c r="AW61" i="46"/>
  <c r="AV61" i="46"/>
  <c r="AU61" i="46"/>
  <c r="AT61" i="46"/>
  <c r="AS61" i="46"/>
  <c r="AR61" i="46"/>
  <c r="AQ61" i="46"/>
  <c r="AP61" i="46"/>
  <c r="AO61" i="46"/>
  <c r="AN61" i="46"/>
  <c r="AM61" i="46"/>
  <c r="AL61" i="46"/>
  <c r="AK61" i="46"/>
  <c r="AJ61" i="46"/>
  <c r="AI61" i="46"/>
  <c r="AH61" i="46"/>
  <c r="AG61" i="46"/>
  <c r="AF61" i="46"/>
  <c r="AE61" i="46"/>
  <c r="AD61" i="46"/>
  <c r="AC61" i="46"/>
  <c r="AB61" i="46"/>
  <c r="AA61" i="46"/>
  <c r="Z61" i="46"/>
  <c r="Y61" i="46"/>
  <c r="X61" i="46"/>
  <c r="W61" i="46"/>
  <c r="V61" i="46"/>
  <c r="U61" i="46"/>
  <c r="T61" i="46"/>
  <c r="S61" i="46"/>
  <c r="R61" i="46"/>
  <c r="Q61" i="46"/>
  <c r="P61" i="46"/>
  <c r="O61" i="46"/>
  <c r="N61" i="46"/>
  <c r="M61" i="46"/>
  <c r="L61" i="46"/>
  <c r="K61" i="46"/>
  <c r="J61" i="46"/>
  <c r="I61" i="46"/>
  <c r="H61" i="46"/>
  <c r="G61" i="46"/>
  <c r="F61" i="46"/>
  <c r="E61" i="46"/>
  <c r="D61" i="46"/>
  <c r="C61" i="46"/>
  <c r="A61" i="46"/>
  <c r="AZ60" i="46"/>
  <c r="AY60" i="46"/>
  <c r="AX60" i="46"/>
  <c r="AW60" i="46"/>
  <c r="AV60" i="46"/>
  <c r="AU60" i="46"/>
  <c r="AT60" i="46"/>
  <c r="AS60" i="46"/>
  <c r="AR60" i="46"/>
  <c r="AQ60" i="46"/>
  <c r="AP60" i="46"/>
  <c r="AO60" i="46"/>
  <c r="AN60" i="46"/>
  <c r="AM60" i="46"/>
  <c r="AL60" i="46"/>
  <c r="AK60" i="46"/>
  <c r="AJ60" i="46"/>
  <c r="AI60" i="46"/>
  <c r="AH60" i="46"/>
  <c r="AG60" i="46"/>
  <c r="AF60" i="46"/>
  <c r="AE60" i="46"/>
  <c r="AD60" i="46"/>
  <c r="AC60" i="46"/>
  <c r="AB60" i="46"/>
  <c r="AA60" i="46"/>
  <c r="Z60" i="46"/>
  <c r="Y60" i="46"/>
  <c r="X60" i="46"/>
  <c r="W60" i="46"/>
  <c r="V60" i="46"/>
  <c r="U60" i="46"/>
  <c r="T60" i="46"/>
  <c r="S60" i="46"/>
  <c r="R60" i="46"/>
  <c r="Q60" i="46"/>
  <c r="P60" i="46"/>
  <c r="O60" i="46"/>
  <c r="N60" i="46"/>
  <c r="M60" i="46"/>
  <c r="L60" i="46"/>
  <c r="K60" i="46"/>
  <c r="J60" i="46"/>
  <c r="I60" i="46"/>
  <c r="H60" i="46"/>
  <c r="G60" i="46"/>
  <c r="F60" i="46"/>
  <c r="E60" i="46"/>
  <c r="D60" i="46"/>
  <c r="C60" i="46"/>
  <c r="B60" i="46"/>
  <c r="AX58" i="46"/>
  <c r="AT58" i="46"/>
  <c r="AP58" i="46"/>
  <c r="AL58" i="46"/>
  <c r="AH58" i="46"/>
  <c r="AD58" i="46"/>
  <c r="Z58" i="46"/>
  <c r="V58" i="46"/>
  <c r="R58" i="46"/>
  <c r="N58" i="46"/>
  <c r="J58" i="46"/>
  <c r="F58" i="46"/>
  <c r="B58" i="46"/>
  <c r="B57" i="46"/>
  <c r="B51" i="46"/>
  <c r="AZ44" i="46"/>
  <c r="AZ58" i="46" s="1"/>
  <c r="AZ80" i="46" s="1"/>
  <c r="AY44" i="46"/>
  <c r="AY58" i="46" s="1"/>
  <c r="AX44" i="46"/>
  <c r="AW44" i="46"/>
  <c r="AW58" i="46" s="1"/>
  <c r="AV44" i="46"/>
  <c r="AV58" i="46" s="1"/>
  <c r="AV80" i="46" s="1"/>
  <c r="AU44" i="46"/>
  <c r="AU58" i="46" s="1"/>
  <c r="AT44" i="46"/>
  <c r="AS44" i="46"/>
  <c r="AS58" i="46" s="1"/>
  <c r="AR44" i="46"/>
  <c r="AR58" i="46" s="1"/>
  <c r="AR80" i="46" s="1"/>
  <c r="AQ44" i="46"/>
  <c r="AQ58" i="46" s="1"/>
  <c r="AP44" i="46"/>
  <c r="AO44" i="46"/>
  <c r="AO58" i="46" s="1"/>
  <c r="AN44" i="46"/>
  <c r="AN58" i="46" s="1"/>
  <c r="AN80" i="46" s="1"/>
  <c r="AM44" i="46"/>
  <c r="AM58" i="46" s="1"/>
  <c r="AL44" i="46"/>
  <c r="AK44" i="46"/>
  <c r="AK58" i="46" s="1"/>
  <c r="AJ44" i="46"/>
  <c r="AJ58" i="46" s="1"/>
  <c r="AJ80" i="46" s="1"/>
  <c r="AI44" i="46"/>
  <c r="AI58" i="46" s="1"/>
  <c r="AH44" i="46"/>
  <c r="AG44" i="46"/>
  <c r="AG58" i="46" s="1"/>
  <c r="AF44" i="46"/>
  <c r="AF58" i="46" s="1"/>
  <c r="AF80" i="46" s="1"/>
  <c r="AE44" i="46"/>
  <c r="AE58" i="46" s="1"/>
  <c r="AD44" i="46"/>
  <c r="AC44" i="46"/>
  <c r="AC58" i="46" s="1"/>
  <c r="AB44" i="46"/>
  <c r="AB58" i="46" s="1"/>
  <c r="AB80" i="46" s="1"/>
  <c r="AA44" i="46"/>
  <c r="AA58" i="46" s="1"/>
  <c r="Z44" i="46"/>
  <c r="Y44" i="46"/>
  <c r="Y58" i="46" s="1"/>
  <c r="X44" i="46"/>
  <c r="X58" i="46" s="1"/>
  <c r="X80" i="46" s="1"/>
  <c r="W44" i="46"/>
  <c r="W58" i="46" s="1"/>
  <c r="V44" i="46"/>
  <c r="U44" i="46"/>
  <c r="U58" i="46" s="1"/>
  <c r="T44" i="46"/>
  <c r="T58" i="46" s="1"/>
  <c r="T80" i="46" s="1"/>
  <c r="S44" i="46"/>
  <c r="S58" i="46" s="1"/>
  <c r="R44" i="46"/>
  <c r="Q44" i="46"/>
  <c r="Q58" i="46" s="1"/>
  <c r="P44" i="46"/>
  <c r="P58" i="46" s="1"/>
  <c r="P80" i="46" s="1"/>
  <c r="O44" i="46"/>
  <c r="O58" i="46" s="1"/>
  <c r="N44" i="46"/>
  <c r="M44" i="46"/>
  <c r="M58" i="46" s="1"/>
  <c r="L44" i="46"/>
  <c r="L58" i="46" s="1"/>
  <c r="L80" i="46" s="1"/>
  <c r="K44" i="46"/>
  <c r="K58" i="46" s="1"/>
  <c r="J44" i="46"/>
  <c r="I44" i="46"/>
  <c r="I58" i="46" s="1"/>
  <c r="H44" i="46"/>
  <c r="H58" i="46" s="1"/>
  <c r="H80" i="46" s="1"/>
  <c r="G44" i="46"/>
  <c r="G58" i="46" s="1"/>
  <c r="F44" i="46"/>
  <c r="E44" i="46"/>
  <c r="E58" i="46" s="1"/>
  <c r="D44" i="46"/>
  <c r="D58" i="46" s="1"/>
  <c r="D80" i="46" s="1"/>
  <c r="C44" i="46"/>
  <c r="C58" i="46" s="1"/>
  <c r="B44" i="46"/>
  <c r="D43" i="46"/>
  <c r="B43" i="46"/>
  <c r="C43" i="46" s="1"/>
  <c r="C41" i="46"/>
  <c r="D41" i="46" s="1"/>
  <c r="B39" i="46"/>
  <c r="B40" i="46" s="1"/>
  <c r="B26" i="46"/>
  <c r="B23" i="46"/>
  <c r="D74" i="46" l="1"/>
  <c r="D57" i="46"/>
  <c r="E41" i="46"/>
  <c r="D51" i="46"/>
  <c r="J80" i="46"/>
  <c r="K80" i="46"/>
  <c r="B29" i="46"/>
  <c r="C64" i="46"/>
  <c r="C63" i="46"/>
  <c r="C59" i="46" s="1"/>
  <c r="C66" i="46" s="1"/>
  <c r="C68" i="46" s="1"/>
  <c r="C80" i="46"/>
  <c r="G80" i="46"/>
  <c r="O80" i="46"/>
  <c r="S80" i="46"/>
  <c r="W80" i="46"/>
  <c r="AA80" i="46"/>
  <c r="AE80" i="46"/>
  <c r="AI80" i="46"/>
  <c r="AM80" i="46"/>
  <c r="AQ80" i="46"/>
  <c r="AU80" i="46"/>
  <c r="AY80" i="46"/>
  <c r="N80" i="46"/>
  <c r="AD80" i="46"/>
  <c r="AT80" i="46"/>
  <c r="C74" i="46"/>
  <c r="C51" i="46"/>
  <c r="C57" i="46"/>
  <c r="AP80" i="46"/>
  <c r="D67" i="46"/>
  <c r="B80" i="46"/>
  <c r="R80" i="46"/>
  <c r="AH80" i="46"/>
  <c r="AX80" i="46"/>
  <c r="B63" i="46"/>
  <c r="B59" i="46" s="1"/>
  <c r="B66" i="46" s="1"/>
  <c r="B68" i="46" s="1"/>
  <c r="Z80" i="46"/>
  <c r="E43" i="46"/>
  <c r="D63" i="46"/>
  <c r="E80" i="46"/>
  <c r="I80" i="46"/>
  <c r="M80" i="46"/>
  <c r="Q80" i="46"/>
  <c r="U80" i="46"/>
  <c r="Y80" i="46"/>
  <c r="AC80" i="46"/>
  <c r="AG80" i="46"/>
  <c r="AK80" i="46"/>
  <c r="AO80" i="46"/>
  <c r="AS80" i="46"/>
  <c r="AW80" i="46"/>
  <c r="F80" i="46"/>
  <c r="V80" i="46"/>
  <c r="AL80" i="46"/>
  <c r="D64" i="46"/>
  <c r="E73" i="46"/>
  <c r="B75" i="46" l="1"/>
  <c r="B70" i="46"/>
  <c r="C75" i="46"/>
  <c r="C70" i="46"/>
  <c r="E85" i="46"/>
  <c r="F73" i="46"/>
  <c r="E74" i="46"/>
  <c r="E51" i="46"/>
  <c r="F41" i="46"/>
  <c r="E57" i="46"/>
  <c r="E67" i="46"/>
  <c r="E65" i="46" s="1"/>
  <c r="D76" i="46"/>
  <c r="E63" i="46"/>
  <c r="E64" i="46"/>
  <c r="F43" i="46"/>
  <c r="B79" i="46"/>
  <c r="C79" i="46" s="1"/>
  <c r="D65" i="46"/>
  <c r="D59" i="46" s="1"/>
  <c r="D66" i="46" s="1"/>
  <c r="D68" i="46" s="1"/>
  <c r="F67" i="46" l="1"/>
  <c r="F76" i="46" s="1"/>
  <c r="D75" i="46"/>
  <c r="D70" i="46"/>
  <c r="E59" i="46"/>
  <c r="E66" i="46" s="1"/>
  <c r="E68" i="46" s="1"/>
  <c r="F85" i="46"/>
  <c r="G73" i="46"/>
  <c r="G67" i="46"/>
  <c r="F64" i="46"/>
  <c r="G43" i="46"/>
  <c r="F63" i="46"/>
  <c r="E76" i="46"/>
  <c r="D79" i="46"/>
  <c r="E79" i="46" s="1"/>
  <c r="F79" i="46" s="1"/>
  <c r="F74" i="46"/>
  <c r="F51" i="46"/>
  <c r="F57" i="46"/>
  <c r="G41" i="46"/>
  <c r="C71" i="46"/>
  <c r="C72" i="46" s="1"/>
  <c r="B72" i="46"/>
  <c r="B71" i="46"/>
  <c r="F65" i="46"/>
  <c r="H67" i="46" l="1"/>
  <c r="H76" i="46" s="1"/>
  <c r="G85" i="46"/>
  <c r="H73" i="46"/>
  <c r="D71" i="46"/>
  <c r="D72" i="46" s="1"/>
  <c r="B78" i="46"/>
  <c r="B83" i="46" s="1"/>
  <c r="F59" i="46"/>
  <c r="F66" i="46" s="1"/>
  <c r="F68" i="46" s="1"/>
  <c r="E70" i="46"/>
  <c r="E75" i="46"/>
  <c r="G64" i="46"/>
  <c r="G63" i="46"/>
  <c r="H43" i="46"/>
  <c r="G76" i="46"/>
  <c r="G74" i="46"/>
  <c r="G51" i="46"/>
  <c r="G57" i="46"/>
  <c r="H41" i="46"/>
  <c r="G65" i="46"/>
  <c r="I67" i="46" l="1"/>
  <c r="J67" i="46" s="1"/>
  <c r="J76" i="46" s="1"/>
  <c r="H65" i="46"/>
  <c r="I76" i="46"/>
  <c r="J65" i="46"/>
  <c r="B88" i="46"/>
  <c r="B84" i="46"/>
  <c r="B89" i="46" s="1"/>
  <c r="D88" i="46"/>
  <c r="B86" i="46"/>
  <c r="I43" i="46"/>
  <c r="H63" i="46"/>
  <c r="H64" i="46"/>
  <c r="F75" i="46"/>
  <c r="F70" i="46"/>
  <c r="C78" i="46"/>
  <c r="C83" i="46" s="1"/>
  <c r="C86" i="46" s="1"/>
  <c r="H85" i="46"/>
  <c r="I73" i="46"/>
  <c r="H57" i="46"/>
  <c r="H74" i="46"/>
  <c r="I41" i="46"/>
  <c r="H51" i="46"/>
  <c r="G59" i="46"/>
  <c r="G66" i="46" s="1"/>
  <c r="G68" i="46" s="1"/>
  <c r="E71" i="46"/>
  <c r="E72" i="46" s="1"/>
  <c r="D78" i="46"/>
  <c r="D83" i="46" s="1"/>
  <c r="D86" i="46" s="1"/>
  <c r="I65" i="46"/>
  <c r="G79" i="46"/>
  <c r="K65" i="46" l="1"/>
  <c r="K67" i="46"/>
  <c r="L67" i="46" s="1"/>
  <c r="L76" i="46" s="1"/>
  <c r="M67" i="46"/>
  <c r="M76" i="46" s="1"/>
  <c r="I63" i="46"/>
  <c r="I64" i="46"/>
  <c r="J43" i="46"/>
  <c r="I74" i="46"/>
  <c r="I51" i="46"/>
  <c r="I57" i="46"/>
  <c r="J41" i="46"/>
  <c r="M65" i="46"/>
  <c r="D84" i="46"/>
  <c r="D89" i="46" s="1"/>
  <c r="K76" i="46"/>
  <c r="I85" i="46"/>
  <c r="J73" i="46"/>
  <c r="E78" i="46"/>
  <c r="E83" i="46" s="1"/>
  <c r="G75" i="46"/>
  <c r="G70" i="46"/>
  <c r="F72" i="46"/>
  <c r="F71" i="46"/>
  <c r="H59" i="46"/>
  <c r="H66" i="46" s="1"/>
  <c r="H68" i="46" s="1"/>
  <c r="I79" i="46"/>
  <c r="H79" i="46"/>
  <c r="C84" i="46"/>
  <c r="C89" i="46" s="1"/>
  <c r="C88" i="46"/>
  <c r="D87" i="46"/>
  <c r="D90" i="46" s="1"/>
  <c r="C87" i="46"/>
  <c r="C90" i="46" s="1"/>
  <c r="B87" i="46"/>
  <c r="B90" i="46" s="1"/>
  <c r="L65" i="46"/>
  <c r="N67" i="46" l="1"/>
  <c r="N65" i="46" s="1"/>
  <c r="G71" i="46"/>
  <c r="G72" i="46"/>
  <c r="H75" i="46"/>
  <c r="H70" i="46"/>
  <c r="I59" i="46"/>
  <c r="I66" i="46" s="1"/>
  <c r="I68" i="46" s="1"/>
  <c r="J79" i="46"/>
  <c r="J74" i="46"/>
  <c r="J51" i="46"/>
  <c r="J57" i="46"/>
  <c r="K41" i="46"/>
  <c r="J64" i="46"/>
  <c r="K43" i="46"/>
  <c r="J63" i="46"/>
  <c r="J85" i="46"/>
  <c r="K73" i="46"/>
  <c r="F78" i="46"/>
  <c r="F83" i="46" s="1"/>
  <c r="E86" i="46"/>
  <c r="E84" i="46"/>
  <c r="E89" i="46" s="1"/>
  <c r="E88" i="46"/>
  <c r="O67" i="46" l="1"/>
  <c r="O76" i="46" s="1"/>
  <c r="N76" i="46"/>
  <c r="G78" i="46"/>
  <c r="G83" i="46" s="1"/>
  <c r="K74" i="46"/>
  <c r="K51" i="46"/>
  <c r="K57" i="46"/>
  <c r="L41" i="46"/>
  <c r="I70" i="46"/>
  <c r="I75" i="46"/>
  <c r="P67" i="46"/>
  <c r="F86" i="46"/>
  <c r="F84" i="46"/>
  <c r="F89" i="46" s="1"/>
  <c r="K64" i="46"/>
  <c r="L43" i="46"/>
  <c r="K63" i="46"/>
  <c r="K59" i="46" s="1"/>
  <c r="K66" i="46" s="1"/>
  <c r="K68" i="46" s="1"/>
  <c r="E87" i="46"/>
  <c r="E90" i="46" s="1"/>
  <c r="F87" i="46"/>
  <c r="F88" i="46"/>
  <c r="K85" i="46"/>
  <c r="L73" i="46"/>
  <c r="J59" i="46"/>
  <c r="J66" i="46" s="1"/>
  <c r="J68" i="46" s="1"/>
  <c r="H71" i="46"/>
  <c r="H78" i="46" l="1"/>
  <c r="H83" i="46" s="1"/>
  <c r="H86" i="46" s="1"/>
  <c r="O65" i="46"/>
  <c r="F90" i="46"/>
  <c r="H88" i="46"/>
  <c r="K75" i="46"/>
  <c r="K70" i="46"/>
  <c r="G86" i="46"/>
  <c r="H72" i="46"/>
  <c r="M43" i="46"/>
  <c r="L63" i="46"/>
  <c r="L64" i="46"/>
  <c r="L79" i="46" s="1"/>
  <c r="G88" i="46"/>
  <c r="I71" i="46"/>
  <c r="I72" i="46" s="1"/>
  <c r="J75" i="46"/>
  <c r="J70" i="46"/>
  <c r="K79" i="46"/>
  <c r="G84" i="46"/>
  <c r="G89" i="46" s="1"/>
  <c r="P76" i="46"/>
  <c r="Q67" i="46"/>
  <c r="P65" i="46"/>
  <c r="L85" i="46"/>
  <c r="M73" i="46"/>
  <c r="L57" i="46"/>
  <c r="L74" i="46"/>
  <c r="L51" i="46"/>
  <c r="M41" i="46"/>
  <c r="H84" i="46" l="1"/>
  <c r="H89" i="46" s="1"/>
  <c r="M85" i="46"/>
  <c r="N73" i="46"/>
  <c r="L59" i="46"/>
  <c r="L66" i="46" s="1"/>
  <c r="L68" i="46" s="1"/>
  <c r="Q76" i="46"/>
  <c r="Q65" i="46"/>
  <c r="R67" i="46"/>
  <c r="M63" i="46"/>
  <c r="M59" i="46" s="1"/>
  <c r="M66" i="46" s="1"/>
  <c r="M68" i="46" s="1"/>
  <c r="M64" i="46"/>
  <c r="N43" i="46"/>
  <c r="K71" i="46"/>
  <c r="K72" i="46" s="1"/>
  <c r="I78" i="46"/>
  <c r="I83" i="46" s="1"/>
  <c r="M74" i="46"/>
  <c r="M51" i="46"/>
  <c r="N41" i="46"/>
  <c r="M57" i="46"/>
  <c r="J71" i="46"/>
  <c r="H87" i="46"/>
  <c r="G87" i="46"/>
  <c r="G90" i="46" s="1"/>
  <c r="J78" i="46" l="1"/>
  <c r="K78" i="46" s="1"/>
  <c r="K83" i="46" s="1"/>
  <c r="J72" i="46"/>
  <c r="K86" i="46"/>
  <c r="H90" i="46"/>
  <c r="M75" i="46"/>
  <c r="M70" i="46"/>
  <c r="L75" i="46"/>
  <c r="L70" i="46"/>
  <c r="J83" i="46"/>
  <c r="J86" i="46" s="1"/>
  <c r="N74" i="46"/>
  <c r="N51" i="46"/>
  <c r="N57" i="46"/>
  <c r="O41" i="46"/>
  <c r="N64" i="46"/>
  <c r="O43" i="46"/>
  <c r="N63" i="46"/>
  <c r="N59" i="46" s="1"/>
  <c r="N66" i="46" s="1"/>
  <c r="N68" i="46" s="1"/>
  <c r="R76" i="46"/>
  <c r="R65" i="46"/>
  <c r="S67" i="46"/>
  <c r="I86" i="46"/>
  <c r="I84" i="46"/>
  <c r="I89" i="46" s="1"/>
  <c r="I88" i="46"/>
  <c r="K88" i="46"/>
  <c r="M79" i="46"/>
  <c r="N85" i="46"/>
  <c r="O73" i="46"/>
  <c r="J84" i="46" l="1"/>
  <c r="J89" i="46" s="1"/>
  <c r="J88" i="46"/>
  <c r="N75" i="46"/>
  <c r="N70" i="46"/>
  <c r="L71" i="46"/>
  <c r="L78" i="46" s="1"/>
  <c r="L83" i="46" s="1"/>
  <c r="S76" i="46"/>
  <c r="T67" i="46"/>
  <c r="S65" i="46"/>
  <c r="O64" i="46"/>
  <c r="P43" i="46"/>
  <c r="O63" i="46"/>
  <c r="O85" i="46"/>
  <c r="P73" i="46"/>
  <c r="K87" i="46"/>
  <c r="J87" i="46"/>
  <c r="I87" i="46"/>
  <c r="I90" i="46" s="1"/>
  <c r="N79" i="46"/>
  <c r="M71" i="46"/>
  <c r="K84" i="46"/>
  <c r="O74" i="46"/>
  <c r="O51" i="46"/>
  <c r="O57" i="46"/>
  <c r="P41" i="46"/>
  <c r="M78" i="46" l="1"/>
  <c r="M83" i="46" s="1"/>
  <c r="M84" i="46" s="1"/>
  <c r="K90" i="46"/>
  <c r="M72" i="46"/>
  <c r="L72" i="46"/>
  <c r="M86" i="46"/>
  <c r="M88" i="46"/>
  <c r="T76" i="46"/>
  <c r="U67" i="46"/>
  <c r="T65" i="46"/>
  <c r="N72" i="46"/>
  <c r="N71" i="46"/>
  <c r="P57" i="46"/>
  <c r="P74" i="46"/>
  <c r="P51" i="46"/>
  <c r="Q41" i="46"/>
  <c r="K89" i="46"/>
  <c r="P85" i="46"/>
  <c r="Q73" i="46"/>
  <c r="Q43" i="46"/>
  <c r="P63" i="46"/>
  <c r="P59" i="46" s="1"/>
  <c r="P66" i="46" s="1"/>
  <c r="P68" i="46" s="1"/>
  <c r="P64" i="46"/>
  <c r="O79" i="46"/>
  <c r="J90" i="46"/>
  <c r="L86" i="46"/>
  <c r="L88" i="46"/>
  <c r="L84" i="46"/>
  <c r="L89" i="46" s="1"/>
  <c r="O59" i="46"/>
  <c r="O66" i="46" s="1"/>
  <c r="O68" i="46" s="1"/>
  <c r="N78" i="46" l="1"/>
  <c r="N83" i="46" s="1"/>
  <c r="N86" i="46" s="1"/>
  <c r="N87" i="46" s="1"/>
  <c r="N90" i="46" s="1"/>
  <c r="P75" i="46"/>
  <c r="P70" i="46"/>
  <c r="U76" i="46"/>
  <c r="V67" i="46"/>
  <c r="U65" i="46"/>
  <c r="O75" i="46"/>
  <c r="O70" i="46"/>
  <c r="Q63" i="46"/>
  <c r="Q64" i="46"/>
  <c r="R43" i="46"/>
  <c r="Q74" i="46"/>
  <c r="Q51" i="46"/>
  <c r="R41" i="46"/>
  <c r="Q57" i="46"/>
  <c r="N88" i="46"/>
  <c r="Q85" i="46"/>
  <c r="R73" i="46"/>
  <c r="L87" i="46"/>
  <c r="L90" i="46" s="1"/>
  <c r="M87" i="46"/>
  <c r="P79" i="46"/>
  <c r="M89" i="46"/>
  <c r="N84" i="46" l="1"/>
  <c r="N89" i="46" s="1"/>
  <c r="Q59" i="46"/>
  <c r="Q66" i="46" s="1"/>
  <c r="Q68" i="46" s="1"/>
  <c r="V76" i="46"/>
  <c r="V65" i="46"/>
  <c r="W67" i="46"/>
  <c r="M90" i="46"/>
  <c r="F24" i="46"/>
  <c r="F25" i="46" s="1"/>
  <c r="R85" i="46"/>
  <c r="S73" i="46"/>
  <c r="O71" i="46"/>
  <c r="O78" i="46" s="1"/>
  <c r="O83" i="46" s="1"/>
  <c r="R64" i="46"/>
  <c r="S43" i="46"/>
  <c r="R63" i="46"/>
  <c r="R59" i="46" s="1"/>
  <c r="R66" i="46" s="1"/>
  <c r="R68" i="46" s="1"/>
  <c r="P71" i="46"/>
  <c r="P72" i="46" s="1"/>
  <c r="R74" i="46"/>
  <c r="R51" i="46"/>
  <c r="R57" i="46"/>
  <c r="S41" i="46"/>
  <c r="Q79" i="46"/>
  <c r="O86" i="46" l="1"/>
  <c r="O87" i="46" s="1"/>
  <c r="O90" i="46" s="1"/>
  <c r="O88" i="46"/>
  <c r="O84" i="46"/>
  <c r="O89" i="46" s="1"/>
  <c r="R75" i="46"/>
  <c r="R70" i="46"/>
  <c r="Q75" i="46"/>
  <c r="Q70" i="46"/>
  <c r="S74" i="46"/>
  <c r="S51" i="46"/>
  <c r="S57" i="46"/>
  <c r="T41" i="46"/>
  <c r="P78" i="46"/>
  <c r="P83" i="46" s="1"/>
  <c r="S64" i="46"/>
  <c r="T43" i="46"/>
  <c r="S63" i="46"/>
  <c r="S59" i="46" s="1"/>
  <c r="S66" i="46" s="1"/>
  <c r="S68" i="46" s="1"/>
  <c r="S85" i="46"/>
  <c r="T73" i="46"/>
  <c r="W76" i="46"/>
  <c r="X67" i="46"/>
  <c r="W65" i="46"/>
  <c r="R79" i="46"/>
  <c r="O72" i="46"/>
  <c r="U43" i="46" l="1"/>
  <c r="T63" i="46"/>
  <c r="T64" i="46"/>
  <c r="P86" i="46"/>
  <c r="P87" i="46" s="1"/>
  <c r="P90" i="46" s="1"/>
  <c r="P84" i="46"/>
  <c r="P89" i="46" s="1"/>
  <c r="P88" i="46"/>
  <c r="X76" i="46"/>
  <c r="Y67" i="46"/>
  <c r="X65" i="46"/>
  <c r="S75" i="46"/>
  <c r="S70" i="46"/>
  <c r="T74" i="46"/>
  <c r="T57" i="46"/>
  <c r="T51" i="46"/>
  <c r="U41" i="46"/>
  <c r="Q71" i="46"/>
  <c r="Q78" i="46" s="1"/>
  <c r="Q83" i="46" s="1"/>
  <c r="T85" i="46"/>
  <c r="U73" i="46"/>
  <c r="S79" i="46"/>
  <c r="R71" i="46"/>
  <c r="R72" i="46" s="1"/>
  <c r="Q72" i="46" l="1"/>
  <c r="Q86" i="46"/>
  <c r="Q87" i="46" s="1"/>
  <c r="Q90" i="46" s="1"/>
  <c r="Q84" i="46"/>
  <c r="Q89" i="46" s="1"/>
  <c r="Q88" i="46"/>
  <c r="R78" i="46"/>
  <c r="R83" i="46" s="1"/>
  <c r="T79" i="46"/>
  <c r="T59" i="46"/>
  <c r="T66" i="46" s="1"/>
  <c r="T68" i="46" s="1"/>
  <c r="Y76" i="46"/>
  <c r="Z67" i="46"/>
  <c r="Y65" i="46"/>
  <c r="U85" i="46"/>
  <c r="V73" i="46"/>
  <c r="U74" i="46"/>
  <c r="U51" i="46"/>
  <c r="V41" i="46"/>
  <c r="U57" i="46"/>
  <c r="S71" i="46"/>
  <c r="S78" i="46" s="1"/>
  <c r="S83" i="46" s="1"/>
  <c r="U63" i="46"/>
  <c r="U59" i="46" s="1"/>
  <c r="U66" i="46" s="1"/>
  <c r="U68" i="46" s="1"/>
  <c r="U64" i="46"/>
  <c r="V43" i="46"/>
  <c r="S72" i="46" l="1"/>
  <c r="S86" i="46"/>
  <c r="S88" i="46"/>
  <c r="S84" i="46"/>
  <c r="U79" i="46"/>
  <c r="V85" i="46"/>
  <c r="W73" i="46"/>
  <c r="R86" i="46"/>
  <c r="R87" i="46" s="1"/>
  <c r="R90" i="46" s="1"/>
  <c r="R84" i="46"/>
  <c r="R89" i="46" s="1"/>
  <c r="R88" i="46"/>
  <c r="T75" i="46"/>
  <c r="T70" i="46"/>
  <c r="U70" i="46"/>
  <c r="U75" i="46"/>
  <c r="V74" i="46"/>
  <c r="V51" i="46"/>
  <c r="V57" i="46"/>
  <c r="W41" i="46"/>
  <c r="V64" i="46"/>
  <c r="V79" i="46" s="1"/>
  <c r="W43" i="46"/>
  <c r="V63" i="46"/>
  <c r="Z76" i="46"/>
  <c r="Z65" i="46"/>
  <c r="AA67" i="46"/>
  <c r="W85" i="46" l="1"/>
  <c r="X73" i="46"/>
  <c r="W74" i="46"/>
  <c r="W51" i="46"/>
  <c r="W57" i="46"/>
  <c r="X41" i="46"/>
  <c r="V59" i="46"/>
  <c r="V66" i="46" s="1"/>
  <c r="V68" i="46" s="1"/>
  <c r="U71" i="46"/>
  <c r="AA76" i="46"/>
  <c r="AA65" i="46"/>
  <c r="AB67" i="46"/>
  <c r="W64" i="46"/>
  <c r="W79" i="46" s="1"/>
  <c r="X43" i="46"/>
  <c r="W63" i="46"/>
  <c r="T71" i="46"/>
  <c r="T78" i="46" s="1"/>
  <c r="T83" i="46" s="1"/>
  <c r="S89" i="46"/>
  <c r="S87" i="46"/>
  <c r="S90" i="46" s="1"/>
  <c r="T72" i="46" l="1"/>
  <c r="T86" i="46"/>
  <c r="T87" i="46" s="1"/>
  <c r="T90" i="46" s="1"/>
  <c r="T84" i="46"/>
  <c r="T89" i="46" s="1"/>
  <c r="T88" i="46"/>
  <c r="Y43" i="46"/>
  <c r="X63" i="46"/>
  <c r="X59" i="46" s="1"/>
  <c r="X66" i="46" s="1"/>
  <c r="X68" i="46" s="1"/>
  <c r="X64" i="46"/>
  <c r="X79" i="46" s="1"/>
  <c r="U78" i="46"/>
  <c r="U83" i="46" s="1"/>
  <c r="V75" i="46"/>
  <c r="V70" i="46"/>
  <c r="AB76" i="46"/>
  <c r="AC67" i="46"/>
  <c r="AB65" i="46"/>
  <c r="X57" i="46"/>
  <c r="Y41" i="46"/>
  <c r="X51" i="46"/>
  <c r="X74" i="46"/>
  <c r="X85" i="46"/>
  <c r="Y73" i="46"/>
  <c r="W59" i="46"/>
  <c r="W66" i="46" s="1"/>
  <c r="W68" i="46" s="1"/>
  <c r="U72" i="46"/>
  <c r="AC76" i="46" l="1"/>
  <c r="AC65" i="46"/>
  <c r="AD67" i="46"/>
  <c r="Y63" i="46"/>
  <c r="Y64" i="46"/>
  <c r="Y79" i="46" s="1"/>
  <c r="Z43" i="46"/>
  <c r="W75" i="46"/>
  <c r="W70" i="46"/>
  <c r="Y85" i="46"/>
  <c r="Z73" i="46"/>
  <c r="Y74" i="46"/>
  <c r="Y51" i="46"/>
  <c r="Y57" i="46"/>
  <c r="Z41" i="46"/>
  <c r="U86" i="46"/>
  <c r="U87" i="46" s="1"/>
  <c r="U90" i="46" s="1"/>
  <c r="U88" i="46"/>
  <c r="U84" i="46"/>
  <c r="U89" i="46" s="1"/>
  <c r="V71" i="46"/>
  <c r="V78" i="46" s="1"/>
  <c r="V83" i="46" s="1"/>
  <c r="X75" i="46"/>
  <c r="X70" i="46"/>
  <c r="V72" i="46" l="1"/>
  <c r="V86" i="46"/>
  <c r="V87" i="46" s="1"/>
  <c r="V90" i="46" s="1"/>
  <c r="V88" i="46"/>
  <c r="V84" i="46"/>
  <c r="V89" i="46" s="1"/>
  <c r="X71" i="46"/>
  <c r="Z74" i="46"/>
  <c r="Z51" i="46"/>
  <c r="Z57" i="46"/>
  <c r="AA41" i="46"/>
  <c r="Z85" i="46"/>
  <c r="AA73" i="46"/>
  <c r="AA85" i="46" s="1"/>
  <c r="Z64" i="46"/>
  <c r="Z79" i="46" s="1"/>
  <c r="AA43" i="46"/>
  <c r="Z63" i="46"/>
  <c r="AD76" i="46"/>
  <c r="AE67" i="46"/>
  <c r="AD65" i="46"/>
  <c r="W71" i="46"/>
  <c r="W78" i="46" s="1"/>
  <c r="W83" i="46" s="1"/>
  <c r="Y59" i="46"/>
  <c r="Y66" i="46" s="1"/>
  <c r="Y68" i="46" s="1"/>
  <c r="W86" i="46" l="1"/>
  <c r="W87" i="46" s="1"/>
  <c r="W90" i="46" s="1"/>
  <c r="W84" i="46"/>
  <c r="W89" i="46" s="1"/>
  <c r="W88" i="46"/>
  <c r="Z59" i="46"/>
  <c r="Z66" i="46" s="1"/>
  <c r="Z68" i="46" s="1"/>
  <c r="X78" i="46"/>
  <c r="X83" i="46" s="1"/>
  <c r="Y70" i="46"/>
  <c r="Y75" i="46"/>
  <c r="AE76" i="46"/>
  <c r="AE65" i="46"/>
  <c r="AF67" i="46"/>
  <c r="AA64" i="46"/>
  <c r="AA79" i="46" s="1"/>
  <c r="AB43" i="46"/>
  <c r="AA63" i="46"/>
  <c r="AA74" i="46"/>
  <c r="AA51" i="46"/>
  <c r="AA57" i="46"/>
  <c r="AB41" i="46"/>
  <c r="W72" i="46"/>
  <c r="X72" i="46"/>
  <c r="AC43" i="46" l="1"/>
  <c r="AB63" i="46"/>
  <c r="AB64" i="46"/>
  <c r="AB79" i="46" s="1"/>
  <c r="Z75" i="46"/>
  <c r="Z70" i="46"/>
  <c r="AF76" i="46"/>
  <c r="AG67" i="46"/>
  <c r="AF65" i="46"/>
  <c r="Y71" i="46"/>
  <c r="Y78" i="46" s="1"/>
  <c r="Y83" i="46" s="1"/>
  <c r="AB57" i="46"/>
  <c r="AB74" i="46"/>
  <c r="AC41" i="46"/>
  <c r="AB51" i="46"/>
  <c r="AA59" i="46"/>
  <c r="AA66" i="46" s="1"/>
  <c r="AA68" i="46" s="1"/>
  <c r="X86" i="46"/>
  <c r="X87" i="46" s="1"/>
  <c r="X90" i="46" s="1"/>
  <c r="X88" i="46"/>
  <c r="X84" i="46"/>
  <c r="X89" i="46" s="1"/>
  <c r="Y72" i="46" l="1"/>
  <c r="Y86" i="46"/>
  <c r="Y87" i="46" s="1"/>
  <c r="Y90" i="46" s="1"/>
  <c r="Y88" i="46"/>
  <c r="Y84" i="46"/>
  <c r="Y89" i="46" s="1"/>
  <c r="AA75" i="46"/>
  <c r="AA70" i="46"/>
  <c r="AG76" i="46"/>
  <c r="AH67" i="46"/>
  <c r="AG65" i="46"/>
  <c r="AB59" i="46"/>
  <c r="AB66" i="46" s="1"/>
  <c r="AB68" i="46" s="1"/>
  <c r="AC74" i="46"/>
  <c r="AC51" i="46"/>
  <c r="AD41" i="46"/>
  <c r="AC57" i="46"/>
  <c r="Z71" i="46"/>
  <c r="Z78" i="46" s="1"/>
  <c r="Z83" i="46" s="1"/>
  <c r="AC63" i="46"/>
  <c r="AC64" i="46"/>
  <c r="AC79" i="46" s="1"/>
  <c r="AD43" i="46"/>
  <c r="Z86" i="46" l="1"/>
  <c r="Z87" i="46" s="1"/>
  <c r="Z90" i="46" s="1"/>
  <c r="Z88" i="46"/>
  <c r="Z84" i="46"/>
  <c r="Z89" i="46" s="1"/>
  <c r="AA83" i="46"/>
  <c r="AD64" i="46"/>
  <c r="AE43" i="46"/>
  <c r="AD63" i="46"/>
  <c r="AD59" i="46" s="1"/>
  <c r="AD66" i="46" s="1"/>
  <c r="AD68" i="46" s="1"/>
  <c r="Z72" i="46"/>
  <c r="AH76" i="46"/>
  <c r="AI67" i="46"/>
  <c r="AH65" i="46"/>
  <c r="AB75" i="46"/>
  <c r="AB70" i="46"/>
  <c r="AC59" i="46"/>
  <c r="AC66" i="46" s="1"/>
  <c r="AC68" i="46" s="1"/>
  <c r="AD74" i="46"/>
  <c r="AD51" i="46"/>
  <c r="AD57" i="46"/>
  <c r="AE41" i="46"/>
  <c r="AA71" i="46"/>
  <c r="AA78" i="46" s="1"/>
  <c r="AA72" i="46"/>
  <c r="AD75" i="46" l="1"/>
  <c r="AD70" i="46"/>
  <c r="AA86" i="46"/>
  <c r="AA87" i="46" s="1"/>
  <c r="AA90" i="46" s="1"/>
  <c r="F23" i="46" s="1"/>
  <c r="AA84" i="46"/>
  <c r="AA89" i="46" s="1"/>
  <c r="F22" i="46" s="1"/>
  <c r="AA88" i="46"/>
  <c r="AE74" i="46"/>
  <c r="AE51" i="46"/>
  <c r="AE57" i="46"/>
  <c r="AF41" i="46"/>
  <c r="AC75" i="46"/>
  <c r="AC70" i="46"/>
  <c r="AI76" i="46"/>
  <c r="AJ67" i="46"/>
  <c r="AI65" i="46"/>
  <c r="AE64" i="46"/>
  <c r="AE79" i="46" s="1"/>
  <c r="AF43" i="46"/>
  <c r="AE63" i="46"/>
  <c r="AB71" i="46"/>
  <c r="AB78" i="46" s="1"/>
  <c r="AB83" i="46" s="1"/>
  <c r="AB72" i="46"/>
  <c r="AD79" i="46"/>
  <c r="AB86" i="46" l="1"/>
  <c r="AB87" i="46" s="1"/>
  <c r="AB90" i="46" s="1"/>
  <c r="AB88" i="46"/>
  <c r="AB84" i="46"/>
  <c r="AB89" i="46" s="1"/>
  <c r="AD71" i="46"/>
  <c r="AC71" i="46"/>
  <c r="AC78" i="46" s="1"/>
  <c r="AC83" i="46" s="1"/>
  <c r="AC72" i="46"/>
  <c r="AE59" i="46"/>
  <c r="AE66" i="46" s="1"/>
  <c r="AE68" i="46" s="1"/>
  <c r="AJ76" i="46"/>
  <c r="AK67" i="46"/>
  <c r="AJ65" i="46"/>
  <c r="AF57" i="46"/>
  <c r="AF74" i="46"/>
  <c r="AF51" i="46"/>
  <c r="AG41" i="46"/>
  <c r="AG43" i="46"/>
  <c r="AF63" i="46"/>
  <c r="AF64" i="46"/>
  <c r="AF79" i="46" s="1"/>
  <c r="AK76" i="46" l="1"/>
  <c r="AL67" i="46"/>
  <c r="AK65" i="46"/>
  <c r="AG74" i="46"/>
  <c r="AG51" i="46"/>
  <c r="AH41" i="46"/>
  <c r="AG57" i="46"/>
  <c r="AC86" i="46"/>
  <c r="AC87" i="46" s="1"/>
  <c r="AC90" i="46" s="1"/>
  <c r="AC88" i="46"/>
  <c r="AC84" i="46"/>
  <c r="AC89" i="46" s="1"/>
  <c r="AF59" i="46"/>
  <c r="AF66" i="46" s="1"/>
  <c r="AF68" i="46" s="1"/>
  <c r="AD78" i="46"/>
  <c r="AD83" i="46" s="1"/>
  <c r="AG63" i="46"/>
  <c r="AG59" i="46" s="1"/>
  <c r="AG66" i="46" s="1"/>
  <c r="AG68" i="46" s="1"/>
  <c r="AG64" i="46"/>
  <c r="AH43" i="46"/>
  <c r="AE75" i="46"/>
  <c r="AE70" i="46"/>
  <c r="AD72" i="46"/>
  <c r="AG75" i="46" l="1"/>
  <c r="AG70" i="46"/>
  <c r="AH64" i="46"/>
  <c r="AH79" i="46" s="1"/>
  <c r="AI43" i="46"/>
  <c r="AH63" i="46"/>
  <c r="AF75" i="46"/>
  <c r="AF70" i="46"/>
  <c r="AE71" i="46"/>
  <c r="AE78" i="46" s="1"/>
  <c r="AE83" i="46" s="1"/>
  <c r="AE72" i="46"/>
  <c r="AD86" i="46"/>
  <c r="AD87" i="46" s="1"/>
  <c r="AD90" i="46" s="1"/>
  <c r="AD84" i="46"/>
  <c r="AD89" i="46" s="1"/>
  <c r="AD88" i="46"/>
  <c r="AG79" i="46"/>
  <c r="AH74" i="46"/>
  <c r="AH51" i="46"/>
  <c r="AH57" i="46"/>
  <c r="AI41" i="46"/>
  <c r="AL76" i="46"/>
  <c r="AM67" i="46"/>
  <c r="AL65" i="46"/>
  <c r="AE86" i="46" l="1"/>
  <c r="AE87" i="46" s="1"/>
  <c r="AE90" i="46" s="1"/>
  <c r="AE84" i="46"/>
  <c r="AE89" i="46" s="1"/>
  <c r="AE88" i="46"/>
  <c r="AM76" i="46"/>
  <c r="AN67" i="46"/>
  <c r="AM65" i="46"/>
  <c r="AF71" i="46"/>
  <c r="AF78" i="46" s="1"/>
  <c r="AF83" i="46" s="1"/>
  <c r="AI74" i="46"/>
  <c r="AI51" i="46"/>
  <c r="AI57" i="46"/>
  <c r="AJ41" i="46"/>
  <c r="AH59" i="46"/>
  <c r="AH66" i="46" s="1"/>
  <c r="AH68" i="46" s="1"/>
  <c r="AG71" i="46"/>
  <c r="AG72" i="46" s="1"/>
  <c r="AI64" i="46"/>
  <c r="AJ43" i="46"/>
  <c r="AI63" i="46"/>
  <c r="AI59" i="46" s="1"/>
  <c r="AI66" i="46" s="1"/>
  <c r="AI68" i="46" s="1"/>
  <c r="AF86" i="46" l="1"/>
  <c r="AF87" i="46" s="1"/>
  <c r="AF90" i="46" s="1"/>
  <c r="AF84" i="46"/>
  <c r="AF89" i="46" s="1"/>
  <c r="AF88" i="46"/>
  <c r="AI75" i="46"/>
  <c r="AI70" i="46"/>
  <c r="AK43" i="46"/>
  <c r="AJ63" i="46"/>
  <c r="AJ64" i="46"/>
  <c r="AH75" i="46"/>
  <c r="AH70" i="46"/>
  <c r="AG78" i="46"/>
  <c r="AG83" i="46" s="1"/>
  <c r="AI79" i="46"/>
  <c r="AJ74" i="46"/>
  <c r="AJ57" i="46"/>
  <c r="AK41" i="46"/>
  <c r="AJ51" i="46"/>
  <c r="AF72" i="46"/>
  <c r="AN76" i="46"/>
  <c r="AO67" i="46"/>
  <c r="AN65" i="46"/>
  <c r="AG86" i="46" l="1"/>
  <c r="AG87" i="46" s="1"/>
  <c r="AG90" i="46" s="1"/>
  <c r="AG88" i="46"/>
  <c r="AG84" i="46"/>
  <c r="AG89" i="46" s="1"/>
  <c r="AH71" i="46"/>
  <c r="AH78" i="46" s="1"/>
  <c r="AH83" i="46" s="1"/>
  <c r="AK63" i="46"/>
  <c r="AK59" i="46" s="1"/>
  <c r="AK66" i="46" s="1"/>
  <c r="AK68" i="46" s="1"/>
  <c r="AK64" i="46"/>
  <c r="AL43" i="46"/>
  <c r="AJ79" i="46"/>
  <c r="AO76" i="46"/>
  <c r="AO65" i="46"/>
  <c r="AP67" i="46"/>
  <c r="AK74" i="46"/>
  <c r="AK51" i="46"/>
  <c r="AL41" i="46"/>
  <c r="AK57" i="46"/>
  <c r="AJ59" i="46"/>
  <c r="AJ66" i="46" s="1"/>
  <c r="AJ68" i="46" s="1"/>
  <c r="AI71" i="46"/>
  <c r="AI78" i="46" l="1"/>
  <c r="AI83" i="46" s="1"/>
  <c r="AI88" i="46" s="1"/>
  <c r="AH72" i="46"/>
  <c r="AL74" i="46"/>
  <c r="AL51" i="46"/>
  <c r="AL57" i="46"/>
  <c r="AM41" i="46"/>
  <c r="AL64" i="46"/>
  <c r="AM43" i="46"/>
  <c r="AL63" i="46"/>
  <c r="AL59" i="46" s="1"/>
  <c r="AL66" i="46" s="1"/>
  <c r="AL68" i="46" s="1"/>
  <c r="AH86" i="46"/>
  <c r="AH87" i="46" s="1"/>
  <c r="AH90" i="46" s="1"/>
  <c r="AH84" i="46"/>
  <c r="AH89" i="46" s="1"/>
  <c r="AH88" i="46"/>
  <c r="AK79" i="46"/>
  <c r="AJ75" i="46"/>
  <c r="AJ70" i="46"/>
  <c r="AK70" i="46"/>
  <c r="AK75" i="46"/>
  <c r="AI72" i="46"/>
  <c r="AP76" i="46"/>
  <c r="AQ67" i="46"/>
  <c r="AP65" i="46"/>
  <c r="AI84" i="46" l="1"/>
  <c r="AI89" i="46" s="1"/>
  <c r="AI86" i="46"/>
  <c r="AL75" i="46"/>
  <c r="AL70" i="46"/>
  <c r="AQ76" i="46"/>
  <c r="AR67" i="46"/>
  <c r="AQ65" i="46"/>
  <c r="AK71" i="46"/>
  <c r="AK72" i="46"/>
  <c r="AJ71" i="46"/>
  <c r="AJ78" i="46" s="1"/>
  <c r="AJ72" i="46"/>
  <c r="AL79" i="46"/>
  <c r="AJ83" i="46"/>
  <c r="AM74" i="46"/>
  <c r="AM51" i="46"/>
  <c r="AM57" i="46"/>
  <c r="AN41" i="46"/>
  <c r="AM64" i="46"/>
  <c r="AN43" i="46"/>
  <c r="AM63" i="46"/>
  <c r="AM59" i="46" s="1"/>
  <c r="AM66" i="46" s="1"/>
  <c r="AM68" i="46" s="1"/>
  <c r="AI87" i="46"/>
  <c r="AI90" i="46" s="1"/>
  <c r="AM75" i="46" l="1"/>
  <c r="AM70" i="46"/>
  <c r="AK78" i="46"/>
  <c r="AK83" i="46" s="1"/>
  <c r="AL71" i="46"/>
  <c r="AL72" i="46" s="1"/>
  <c r="AJ86" i="46"/>
  <c r="AJ87" i="46" s="1"/>
  <c r="AJ90" i="46" s="1"/>
  <c r="AJ84" i="46"/>
  <c r="AJ89" i="46" s="1"/>
  <c r="AJ88" i="46"/>
  <c r="AO43" i="46"/>
  <c r="AN63" i="46"/>
  <c r="AN64" i="46"/>
  <c r="AM79" i="46"/>
  <c r="AN57" i="46"/>
  <c r="AO41" i="46"/>
  <c r="AN74" i="46"/>
  <c r="AN51" i="46"/>
  <c r="AR76" i="46"/>
  <c r="AS67" i="46"/>
  <c r="AR65" i="46"/>
  <c r="AN79" i="46" l="1"/>
  <c r="AK86" i="46"/>
  <c r="AK87" i="46" s="1"/>
  <c r="AK90" i="46" s="1"/>
  <c r="AK88" i="46"/>
  <c r="AK84" i="46"/>
  <c r="AK89" i="46" s="1"/>
  <c r="AS76" i="46"/>
  <c r="AS65" i="46"/>
  <c r="AT67" i="46"/>
  <c r="AO74" i="46"/>
  <c r="AO51" i="46"/>
  <c r="AO57" i="46"/>
  <c r="AP41" i="46"/>
  <c r="AN59" i="46"/>
  <c r="AN66" i="46" s="1"/>
  <c r="AN68" i="46" s="1"/>
  <c r="AM71" i="46"/>
  <c r="AM72" i="46" s="1"/>
  <c r="AO63" i="46"/>
  <c r="AO64" i="46"/>
  <c r="AO79" i="46" s="1"/>
  <c r="AP43" i="46"/>
  <c r="AL78" i="46"/>
  <c r="AL83" i="46" s="1"/>
  <c r="AL86" i="46" l="1"/>
  <c r="AL87" i="46" s="1"/>
  <c r="AL90" i="46" s="1"/>
  <c r="AL84" i="46"/>
  <c r="AL89" i="46" s="1"/>
  <c r="AL88" i="46"/>
  <c r="AN75" i="46"/>
  <c r="AN70" i="46"/>
  <c r="AO59" i="46"/>
  <c r="AO66" i="46" s="1"/>
  <c r="AO68" i="46" s="1"/>
  <c r="AP74" i="46"/>
  <c r="AP51" i="46"/>
  <c r="AP57" i="46"/>
  <c r="AQ41" i="46"/>
  <c r="AT76" i="46"/>
  <c r="AU67" i="46"/>
  <c r="AT65" i="46"/>
  <c r="AP64" i="46"/>
  <c r="AP79" i="46" s="1"/>
  <c r="AQ43" i="46"/>
  <c r="AP63" i="46"/>
  <c r="AP59" i="46" s="1"/>
  <c r="AP66" i="46" s="1"/>
  <c r="AP68" i="46" s="1"/>
  <c r="AM78" i="46"/>
  <c r="AM83" i="46" s="1"/>
  <c r="AQ74" i="46" l="1"/>
  <c r="AQ51" i="46"/>
  <c r="AR41" i="46"/>
  <c r="AQ57" i="46"/>
  <c r="AO70" i="46"/>
  <c r="AO75" i="46"/>
  <c r="AP75" i="46"/>
  <c r="AP70" i="46"/>
  <c r="AU76" i="46"/>
  <c r="AU65" i="46"/>
  <c r="AV67" i="46"/>
  <c r="AQ64" i="46"/>
  <c r="AR43" i="46"/>
  <c r="AQ63" i="46"/>
  <c r="AQ59" i="46" s="1"/>
  <c r="AQ66" i="46" s="1"/>
  <c r="AQ68" i="46" s="1"/>
  <c r="AM86" i="46"/>
  <c r="AM87" i="46" s="1"/>
  <c r="AM90" i="46" s="1"/>
  <c r="AM84" i="46"/>
  <c r="AM89" i="46" s="1"/>
  <c r="AM88" i="46"/>
  <c r="AN71" i="46"/>
  <c r="AN78" i="46" s="1"/>
  <c r="AN83" i="46" s="1"/>
  <c r="AN72" i="46"/>
  <c r="AN86" i="46" l="1"/>
  <c r="AN87" i="46" s="1"/>
  <c r="AN90" i="46" s="1"/>
  <c r="AN88" i="46"/>
  <c r="AN84" i="46"/>
  <c r="AN89" i="46" s="1"/>
  <c r="AQ75" i="46"/>
  <c r="AQ70" i="46"/>
  <c r="AV76" i="46"/>
  <c r="AV65" i="46"/>
  <c r="AW67" i="46"/>
  <c r="AR57" i="46"/>
  <c r="AR74" i="46"/>
  <c r="AR51" i="46"/>
  <c r="AS41" i="46"/>
  <c r="AS43" i="46"/>
  <c r="AR63" i="46"/>
  <c r="AR64" i="46"/>
  <c r="AP71" i="46"/>
  <c r="AQ79" i="46"/>
  <c r="AO71" i="46"/>
  <c r="AO78" i="46" s="1"/>
  <c r="AO83" i="46" s="1"/>
  <c r="AP78" i="46" l="1"/>
  <c r="AP83" i="46" s="1"/>
  <c r="AP88" i="46" s="1"/>
  <c r="AO72" i="46"/>
  <c r="AP86" i="46"/>
  <c r="AO86" i="46"/>
  <c r="AO87" i="46" s="1"/>
  <c r="AO90" i="46" s="1"/>
  <c r="AO88" i="46"/>
  <c r="AO84" i="46"/>
  <c r="AO89" i="46" s="1"/>
  <c r="AR79" i="46"/>
  <c r="AW76" i="46"/>
  <c r="AW65" i="46"/>
  <c r="AX67" i="46"/>
  <c r="AR59" i="46"/>
  <c r="AR66" i="46" s="1"/>
  <c r="AR68" i="46" s="1"/>
  <c r="AP72" i="46"/>
  <c r="AS63" i="46"/>
  <c r="AS59" i="46" s="1"/>
  <c r="AS66" i="46" s="1"/>
  <c r="AS68" i="46" s="1"/>
  <c r="AS64" i="46"/>
  <c r="AT43" i="46"/>
  <c r="AS74" i="46"/>
  <c r="AS51" i="46"/>
  <c r="AT41" i="46"/>
  <c r="AS57" i="46"/>
  <c r="AQ71" i="46"/>
  <c r="AQ78" i="46" s="1"/>
  <c r="AQ83" i="46" s="1"/>
  <c r="AQ72" i="46" l="1"/>
  <c r="AP84" i="46"/>
  <c r="AQ86" i="46"/>
  <c r="AQ87" i="46" s="1"/>
  <c r="AQ84" i="46"/>
  <c r="AQ89" i="46" s="1"/>
  <c r="AQ88" i="46"/>
  <c r="AS75" i="46"/>
  <c r="AS70" i="46"/>
  <c r="AX76" i="46"/>
  <c r="AX65" i="46"/>
  <c r="AY67" i="46"/>
  <c r="AT64" i="46"/>
  <c r="AU43" i="46"/>
  <c r="AT63" i="46"/>
  <c r="AT59" i="46" s="1"/>
  <c r="AT66" i="46" s="1"/>
  <c r="AT68" i="46" s="1"/>
  <c r="AR75" i="46"/>
  <c r="AR70" i="46"/>
  <c r="AT74" i="46"/>
  <c r="AT51" i="46"/>
  <c r="AT57" i="46"/>
  <c r="AU41" i="46"/>
  <c r="AS79" i="46"/>
  <c r="AP89" i="46"/>
  <c r="AP87" i="46"/>
  <c r="AP90" i="46" s="1"/>
  <c r="AY76" i="46" l="1"/>
  <c r="AZ67" i="46"/>
  <c r="AY65" i="46"/>
  <c r="AU64" i="46"/>
  <c r="AV43" i="46"/>
  <c r="AU63" i="46"/>
  <c r="AU59" i="46" s="1"/>
  <c r="AU66" i="46" s="1"/>
  <c r="AU68" i="46" s="1"/>
  <c r="AT75" i="46"/>
  <c r="AT70" i="46"/>
  <c r="AU74" i="46"/>
  <c r="AU51" i="46"/>
  <c r="AV41" i="46"/>
  <c r="AU57" i="46"/>
  <c r="AR71" i="46"/>
  <c r="AR78" i="46" s="1"/>
  <c r="AR83" i="46" s="1"/>
  <c r="AT79" i="46"/>
  <c r="AS71" i="46"/>
  <c r="AQ90" i="46"/>
  <c r="AS78" i="46" l="1"/>
  <c r="AS83" i="46" s="1"/>
  <c r="AS88" i="46" s="1"/>
  <c r="AR72" i="46"/>
  <c r="AS86" i="46"/>
  <c r="AR86" i="46"/>
  <c r="AR87" i="46" s="1"/>
  <c r="AR90" i="46" s="1"/>
  <c r="AR88" i="46"/>
  <c r="AR84" i="46"/>
  <c r="AR89" i="46" s="1"/>
  <c r="AU75" i="46"/>
  <c r="AU70" i="46"/>
  <c r="AW43" i="46"/>
  <c r="AV63" i="46"/>
  <c r="AV59" i="46" s="1"/>
  <c r="AV66" i="46" s="1"/>
  <c r="AV68" i="46" s="1"/>
  <c r="AV64" i="46"/>
  <c r="AZ76" i="46"/>
  <c r="AZ65" i="46"/>
  <c r="AT71" i="46"/>
  <c r="AT78" i="46" s="1"/>
  <c r="AT83" i="46" s="1"/>
  <c r="AU79" i="46"/>
  <c r="AS72" i="46"/>
  <c r="AV57" i="46"/>
  <c r="AV74" i="46"/>
  <c r="AV51" i="46"/>
  <c r="AW41" i="46"/>
  <c r="AS84" i="46" l="1"/>
  <c r="AT72" i="46"/>
  <c r="AT86" i="46"/>
  <c r="AT87" i="46" s="1"/>
  <c r="AT84" i="46"/>
  <c r="AT88" i="46"/>
  <c r="AV75" i="46"/>
  <c r="AV70" i="46"/>
  <c r="AW63" i="46"/>
  <c r="AW64" i="46"/>
  <c r="AX43" i="46"/>
  <c r="AU71" i="46"/>
  <c r="AU78" i="46" s="1"/>
  <c r="AU83" i="46" s="1"/>
  <c r="AW74" i="46"/>
  <c r="AW51" i="46"/>
  <c r="AX41" i="46"/>
  <c r="AW57" i="46"/>
  <c r="AV79" i="46"/>
  <c r="AS89" i="46"/>
  <c r="AS87" i="46"/>
  <c r="AS90" i="46" s="1"/>
  <c r="AT89" i="46" l="1"/>
  <c r="AU72" i="46"/>
  <c r="AU86" i="46"/>
  <c r="AU87" i="46" s="1"/>
  <c r="AU90" i="46" s="1"/>
  <c r="AU84" i="46"/>
  <c r="AU89" i="46" s="1"/>
  <c r="AU88" i="46"/>
  <c r="AX74" i="46"/>
  <c r="AX51" i="46"/>
  <c r="AX57" i="46"/>
  <c r="AY41" i="46"/>
  <c r="AX64" i="46"/>
  <c r="AY43" i="46"/>
  <c r="AX63" i="46"/>
  <c r="AX59" i="46" s="1"/>
  <c r="AX66" i="46" s="1"/>
  <c r="AX68" i="46" s="1"/>
  <c r="AW79" i="46"/>
  <c r="AW59" i="46"/>
  <c r="AW66" i="46" s="1"/>
  <c r="AW68" i="46" s="1"/>
  <c r="AV71" i="46"/>
  <c r="AV78" i="46" s="1"/>
  <c r="AV83" i="46" s="1"/>
  <c r="AT90" i="46"/>
  <c r="AV72" i="46" l="1"/>
  <c r="AV86" i="46"/>
  <c r="AV87" i="46" s="1"/>
  <c r="AV90" i="46" s="1"/>
  <c r="AV84" i="46"/>
  <c r="AV89" i="46" s="1"/>
  <c r="AV88" i="46"/>
  <c r="AX79" i="46"/>
  <c r="AX75" i="46"/>
  <c r="AX70" i="46"/>
  <c r="AY74" i="46"/>
  <c r="AY51" i="46"/>
  <c r="AZ41" i="46"/>
  <c r="AY57" i="46"/>
  <c r="AW75" i="46"/>
  <c r="AW70" i="46"/>
  <c r="AY64" i="46"/>
  <c r="AY79" i="46" s="1"/>
  <c r="AZ43" i="46"/>
  <c r="AY63" i="46"/>
  <c r="AY59" i="46" s="1"/>
  <c r="AY66" i="46" s="1"/>
  <c r="AY68" i="46" s="1"/>
  <c r="AW71" i="46" l="1"/>
  <c r="AW78" i="46" s="1"/>
  <c r="AW83" i="46" s="1"/>
  <c r="AY75" i="46"/>
  <c r="AY70" i="46"/>
  <c r="AZ63" i="46"/>
  <c r="AZ64" i="46"/>
  <c r="AZ79" i="46" s="1"/>
  <c r="AX71" i="46"/>
  <c r="AZ74" i="46"/>
  <c r="AZ57" i="46"/>
  <c r="AZ51" i="46"/>
  <c r="AX78" i="46" l="1"/>
  <c r="AX83" i="46" s="1"/>
  <c r="AX84" i="46" s="1"/>
  <c r="AW72" i="46"/>
  <c r="AW86" i="46"/>
  <c r="AW87" i="46" s="1"/>
  <c r="AW90" i="46" s="1"/>
  <c r="AW84" i="46"/>
  <c r="AW89" i="46" s="1"/>
  <c r="AW88" i="46"/>
  <c r="AX72" i="46"/>
  <c r="AY71" i="46"/>
  <c r="AY78" i="46" s="1"/>
  <c r="AY83" i="46" s="1"/>
  <c r="AZ59" i="46"/>
  <c r="AZ66" i="46" s="1"/>
  <c r="AZ68" i="46" s="1"/>
  <c r="AX86" i="46" l="1"/>
  <c r="AX88" i="46"/>
  <c r="AY86" i="46"/>
  <c r="AY87" i="46" s="1"/>
  <c r="AY88" i="46"/>
  <c r="AY84" i="46"/>
  <c r="AY89" i="46" s="1"/>
  <c r="AX89" i="46"/>
  <c r="AZ75" i="46"/>
  <c r="AZ70" i="46"/>
  <c r="AY72" i="46"/>
  <c r="AX87" i="46"/>
  <c r="AX90" i="46" s="1"/>
  <c r="AY90" i="46" l="1"/>
  <c r="AZ71" i="46"/>
  <c r="AZ78" i="46" s="1"/>
  <c r="AZ83" i="46" s="1"/>
  <c r="AZ72" i="46"/>
  <c r="AZ86" i="46" l="1"/>
  <c r="AZ87" i="46" s="1"/>
  <c r="AZ90" i="46" s="1"/>
  <c r="AZ84" i="46"/>
  <c r="AZ89" i="46" s="1"/>
  <c r="AZ88" i="46"/>
  <c r="B68" i="22"/>
  <c r="B26" i="22" l="1"/>
  <c r="A5" i="14" l="1"/>
  <c r="A12" i="14"/>
  <c r="A15" i="14"/>
  <c r="AV3" i="5" l="1"/>
  <c r="AC3" i="27"/>
  <c r="L3" i="16"/>
  <c r="O3" i="10"/>
  <c r="Z3" i="17"/>
  <c r="C3" i="6"/>
  <c r="AA3" i="14"/>
  <c r="T4" i="13"/>
  <c r="S3" i="33"/>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<sst xmlns="http://schemas.openxmlformats.org/spreadsheetml/2006/main" count="1362" uniqueCount="555">
  <si>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</si>
  <si>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</si>
  <si>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</si>
  <si>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</si>
  <si>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</si>
  <si>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</si>
  <si>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</si>
  <si>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</si>
  <si>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</si>
  <si>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</si>
  <si>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</si>
  <si>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</si>
  <si>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</si>
  <si>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</si>
  <si>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</si>
  <si>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</si>
  <si>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</si>
  <si>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</si>
  <si>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</si>
  <si>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</si>
  <si>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</si>
  <si>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</si>
  <si>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</si>
  <si>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</si>
  <si>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</si>
  <si>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</si>
  <si>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</si>
  <si>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</si>
  <si>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</si>
  <si>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</si>
  <si>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</si>
  <si>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</si>
  <si>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</si>
  <si>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</si>
  <si>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</si>
  <si>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</si>
  <si>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</si>
  <si>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</si>
  <si>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</si>
  <si>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</si>
  <si>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</si>
  <si>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</si>
  <si>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</si>
  <si>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</si>
  <si>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</si>
  <si>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</si>
  <si>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</si>
  <si>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</si>
  <si>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</si>
  <si>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</si>
  <si>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</si>
  <si>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</si>
  <si>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</si>
  <si>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</si>
  <si>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</si>
  <si>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</si>
  <si>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</si>
  <si>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</si>
  <si>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</si>
  <si>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</si>
  <si>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</si>
  <si>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</si>
  <si>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</si>
  <si>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</si>
  <si>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</si>
  <si>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</si>
  <si>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</si>
  <si>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</si>
  <si>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</si>
  <si>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</si>
  <si>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</si>
  <si>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</si>
  <si>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</si>
  <si>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</si>
  <si>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</si>
  <si>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</si>
  <si>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</si>
  <si>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</si>
  <si>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</si>
  <si>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</si>
  <si>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</si>
  <si>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</si>
  <si>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</si>
  <si>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</si>
  <si>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</si>
  <si>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</si>
  <si>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</si>
  <si>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</si>
  <si>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</si>
  <si>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</si>
  <si>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</si>
  <si>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</si>
  <si>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</si>
  <si>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</si>
  <si>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</si>
  <si>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</si>
  <si>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</si>
  <si>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</si>
  <si>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</si>
  <si>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</si>
  <si>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</si>
  <si>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</si>
  <si>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</si>
  <si>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</si>
  <si>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</si>
  <si>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</si>
  <si>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</si>
  <si>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</si>
  <si>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</si>
  <si>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</si>
  <si>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</si>
  <si>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</si>
  <si>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</si>
  <si>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</si>
  <si>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</si>
  <si>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</si>
  <si>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</si>
  <si>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</si>
  <si>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</si>
  <si>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</si>
  <si>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</si>
  <si>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</si>
  <si>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</si>
  <si>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</si>
  <si>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</si>
  <si>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</si>
  <si>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</si>
  <si>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</si>
  <si>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</si>
  <si>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</si>
  <si>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</si>
  <si>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</si>
  <si>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</si>
  <si>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</si>
  <si>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</si>
  <si>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</si>
  <si>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</si>
  <si>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</si>
  <si>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</si>
  <si>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</si>
  <si>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</si>
  <si>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</si>
  <si>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</si>
  <si>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</si>
  <si>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</si>
  <si>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</si>
  <si>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</si>
  <si>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</si>
  <si>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</si>
  <si>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</si>
  <si>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</si>
  <si>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</si>
  <si>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</si>
  <si>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</si>
  <si>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</si>
  <si>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</si>
  <si>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</si>
  <si>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</si>
  <si>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</si>
  <si>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</si>
  <si>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</si>
  <si>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</si>
  <si>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</si>
  <si>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</si>
  <si>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</si>
  <si>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</si>
  <si>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</si>
  <si>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</si>
  <si>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</si>
  <si>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</si>
  <si>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</si>
  <si>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</si>
  <si>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</si>
  <si>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</si>
  <si>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</si>
  <si>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</si>
  <si>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</si>
  <si>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</si>
  <si>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</si>
  <si>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</si>
  <si>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</si>
  <si>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</si>
  <si>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</si>
  <si>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</si>
  <si>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</si>
  <si>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</si>
  <si>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</si>
  <si>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</si>
  <si>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</si>
  <si>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</si>
  <si>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</si>
  <si>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</si>
  <si>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</si>
  <si>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</si>
  <si>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</si>
  <si>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</si>
  <si>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</si>
  <si>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</si>
  <si>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</si>
  <si>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</si>
  <si>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</si>
  <si>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</si>
  <si>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</si>
  <si>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</si>
  <si>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</si>
  <si>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</si>
  <si>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</si>
  <si>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</si>
  <si>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</si>
  <si>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</si>
  <si>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</si>
  <si>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</si>
  <si>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</si>
  <si>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</si>
  <si>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</si>
  <si>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</si>
  <si>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</si>
  <si>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</si>
  <si>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</si>
  <si>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</si>
  <si>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</si>
  <si>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</si>
  <si>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</si>
  <si>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</si>
  <si>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</si>
  <si>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</si>
  <si>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</si>
  <si>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</si>
  <si>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</si>
  <si>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</si>
  <si>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</si>
  <si>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</si>
  <si>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</si>
  <si>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</si>
  <si>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</si>
  <si>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</si>
  <si>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</si>
  <si>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</si>
  <si>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</si>
  <si>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</si>
  <si>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</si>
  <si>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</si>
  <si>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</si>
  <si>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</si>
  <si>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</si>
  <si>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</si>
  <si>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</si>
  <si>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</si>
  <si>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</si>
  <si>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</si>
  <si>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</si>
  <si>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</si>
  <si>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</si>
  <si>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</si>
  <si>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</si>
  <si>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</si>
  <si>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</si>
  <si>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</si>
  <si>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</si>
  <si>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</si>
  <si>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</si>
  <si>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</si>
  <si>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</si>
  <si>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</si>
  <si>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</si>
  <si>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</si>
  <si>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</si>
  <si>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</si>
  <si>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</si>
  <si>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</si>
  <si>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</si>
  <si>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</si>
  <si>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</si>
  <si>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</si>
  <si>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</si>
  <si>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</si>
  <si>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</si>
  <si>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</si>
  <si>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</si>
  <si>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</si>
  <si>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</si>
  <si>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</si>
  <si>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</si>
  <si>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</si>
  <si>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</si>
  <si>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</si>
  <si>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</si>
  <si>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</si>
  <si>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</si>
  <si>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</si>
  <si>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</si>
  <si>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</si>
  <si>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</si>
  <si>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</si>
  <si>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</si>
  <si>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</si>
  <si>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</si>
  <si>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</si>
  <si>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</si>
  <si>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</si>
  <si>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</si>
  <si>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</si>
  <si>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</si>
  <si>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</si>
  <si>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</si>
  <si>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</si>
  <si>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</si>
  <si>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</si>
  <si>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</si>
  <si>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</si>
  <si>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</si>
  <si>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</si>
  <si>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</si>
  <si>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</si>
  <si>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</si>
  <si>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</si>
  <si>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</si>
  <si>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</si>
  <si>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</si>
  <si>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</si>
  <si>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</si>
  <si>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</si>
  <si>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</si>
  <si>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</si>
  <si>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</si>
  <si>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</si>
  <si>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</si>
  <si>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</si>
  <si>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</si>
  <si>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</si>
  <si>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</si>
  <si>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</si>
  <si>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</si>
  <si>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</si>
  <si>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</si>
  <si>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</si>
  <si>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</si>
  <si>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</si>
  <si>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</si>
  <si>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</si>
  <si>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</si>
  <si>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</si>
  <si>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</si>
  <si>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</si>
  <si>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</si>
  <si>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</si>
  <si>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</si>
  <si>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</si>
  <si>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</si>
  <si>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</si>
  <si>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</si>
  <si>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</si>
  <si>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</si>
  <si>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</si>
  <si>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</si>
  <si>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</si>
  <si>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</si>
  <si>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</si>
  <si>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</si>
  <si>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</si>
  <si>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</si>
  <si>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</si>
  <si>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</si>
  <si>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</si>
  <si>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</si>
  <si>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</si>
  <si>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</si>
  <si>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</si>
  <si>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</si>
  <si>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</si>
  <si>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</si>
  <si>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</si>
  <si>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</si>
  <si>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</si>
  <si>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</si>
  <si>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</si>
  <si>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</si>
  <si>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</si>
  <si>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</si>
  <si>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</si>
  <si>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</si>
  <si>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</si>
  <si>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</si>
  <si>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</si>
  <si>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</si>
  <si>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</si>
  <si>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</si>
  <si>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</si>
  <si>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</si>
  <si>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</si>
  <si>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</si>
  <si>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</si>
  <si>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</si>
  <si>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</si>
  <si>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</si>
  <si>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</si>
  <si>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</si>
  <si>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</si>
  <si>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</si>
  <si>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</si>
  <si>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</si>
  <si>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</si>
  <si>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</si>
  <si>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</si>
  <si>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</si>
  <si>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</si>
  <si>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</si>
  <si>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</si>
  <si>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</si>
  <si>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</si>
  <si>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</si>
  <si>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</si>
  <si>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</si>
  <si>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</si>
  <si>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</si>
  <si>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</si>
  <si>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</si>
  <si>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</si>
  <si>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</si>
  <si>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</si>
  <si>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</si>
  <si>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</si>
  <si>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</si>
  <si>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</si>
  <si>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</si>
  <si>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</si>
  <si>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</si>
  <si>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</si>
  <si>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</si>
  <si>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</si>
  <si>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</si>
  <si>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</si>
  <si>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</si>
  <si>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</si>
  <si>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</si>
  <si>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</si>
  <si>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</si>
  <si>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</si>
  <si>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</si>
  <si>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</si>
  <si>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</si>
  <si>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</si>
  <si>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</si>
  <si>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</si>
  <si>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</si>
  <si>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</si>
  <si>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</si>
  <si>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</si>
  <si>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</si>
  <si>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</si>
  <si>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</si>
  <si>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</si>
  <si>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</si>
  <si>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</si>
  <si>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</si>
  <si>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</si>
  <si>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</si>
  <si>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</si>
  <si>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</si>
  <si>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</si>
  <si>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</si>
  <si>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</si>
  <si>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</si>
  <si>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</si>
  <si>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</si>
  <si>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</si>
  <si>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</si>
  <si>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</si>
  <si>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</si>
  <si>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</si>
  <si>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</si>
  <si>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</si>
  <si>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</si>
  <si>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</si>
  <si>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</si>
  <si>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</si>
  <si>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</si>
  <si>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</si>
  <si>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</si>
  <si>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</si>
  <si>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</si>
  <si>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</si>
  <si>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</si>
  <si>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</si>
  <si>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</si>
  <si>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</si>
  <si>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</si>
  <si>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</si>
  <si>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</si>
  <si>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</si>
  <si>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</si>
  <si>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</si>
  <si>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</si>
  <si>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</si>
  <si>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</si>
  <si>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</si>
  <si>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</si>
  <si>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</si>
  <si>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</si>
  <si>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</si>
  <si>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</si>
  <si>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</si>
  <si>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</si>
  <si>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</si>
  <si>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Раздел 5. Показатели инвестиционного проекта</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</si>
  <si>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</si>
  <si>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</si>
  <si>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</si>
  <si>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</si>
  <si>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</si>
  <si>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</si>
  <si>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</si>
  <si>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</si>
  <si>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</si>
  <si>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</si>
  <si>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</si>
  <si>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</si>
  <si>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</si>
  <si>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</si>
  <si>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</si>
  <si>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</si>
  <si>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</si>
  <si>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</si>
  <si>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</si>
  <si>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</si>
  <si>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</si>
  <si>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</si>
  <si>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</si>
  <si>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</si>
  <si>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</si>
  <si>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</si>
  <si>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</si>
  <si>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</si>
  <si>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ПУ</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</si>
  <si>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</si>
  <si>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Тюменский район, с. Перевалово</t>
  </si>
  <si>
    <t>№Т13/22/1318-ДТП от 28.03.2022 МАОУ "Переваловская СОШ"</t>
  </si>
  <si>
    <t>Тюменская область, Тюменский район, с. Перевалово, ул. Школьная, 13 на земельном участке с кадастровым номером 72:17:1901002:74</t>
  </si>
  <si>
    <t>ВРУ-0,4 кВ</t>
  </si>
  <si>
    <t>- комплекс учета, присоединяемый к вновь сооружаемой АО "Россети Тюмень" КЛ 0,4 кВ от I секции шин РУ-0,4 кВ ТП-10/0,4 кВ № 405 присоединенной к ВЛ 10 кВ ТП-405-1 от РП-10 кВ Перевалово, ПС 110 кВ Горьковка;
- комплекс учета, присоединяемый к вновь сооружаемой АО "Россети Тюмень" КЛ 0,4 кВ от II секции шин РУ-0,4 кВ ТП-10/0,4 кВ № 405 присоединенной к ВЛ 10 кВ ТП-405-2 от РП-10 кВ Перевалово, ПС 110 кВ Горьковка</t>
  </si>
  <si>
    <t>II</t>
  </si>
  <si>
    <t>1. Строительство двух КЛ 0,4 кВ от различных секций шин РУ 0,4 кВ ТП-10/0,4 кВ № 405 до ВРУ-0,4 кВ заявителя путем ГНБ, многожильные с резиновой или пластмассовой изоляцией сечением от 200 до 250 мм2 (240 мм2) включительно с одной трубой в скважине протяженностью 2*0,12 км;
2. Монтаж двух приборов коммерческого учета электрической энергии (мощности) трехфазного, полукосвенного включения во ВРУ 0,4 кВ заявителя;
3. Отсоединение существующей КЛ-0,4 кВ от РУ-0,4 кВ ТП-10/0,4 кВ № 405;
4. Мероприятия по реконструкции объектовэлектросетевого хозяйства, необходимые для присоединения вновь сооружаемых ЛЭП</t>
  </si>
  <si>
    <t>Мероприятие направлено на реализацию договора на технологическое присоединение от 28.03.2022 №Т13/22/1318-ДТП, заявителя МАОУ "Переваловская СОШ"</t>
  </si>
  <si>
    <t>строительство КЛ 2*0,12 км, монтаж 2 ПУ</t>
  </si>
  <si>
    <t>КЛ 0,4 кВ - 0,24 км., ПУ - 2 шт.</t>
  </si>
  <si>
    <t>15,35288 млн.руб./км.; 0,09245 млн.руб./шт.</t>
  </si>
  <si>
    <t>0,24 км., 2 т.у. (в том числе прирост 0,24 км., 2 т.у.)</t>
  </si>
  <si>
    <t>показатель увеличения протяженности линий электропередачи в рамках
осуществления технологического присоединения к электрическим сетям (0,4 кВ) = 0,24 км
показатель объема финансовых потребностей, необходимых для реализации
мероприятий, направленных на выполнение требований законодательства (Фтз ) = 3,38123 млн руб.</t>
  </si>
  <si>
    <t>1.12.</t>
  </si>
  <si>
    <t>Год раскрытия информации: 2023 год</t>
  </si>
  <si>
    <t>N_NS3300.KL.0054</t>
  </si>
  <si>
    <t xml:space="preserve">Факт 2022 года </t>
  </si>
  <si>
    <t xml:space="preserve"> Реализация проекта в установленные сроки</t>
  </si>
  <si>
    <t>Проблемные вопросы отсутствуют</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</si>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</sst>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00"/>
    <numFmt numFmtId="170" formatCode="_-* #,##0.00\ _₽_-;\-* #,##0.00\ _₽_-;_-* &quot;-&quot;\ _₽_-;_-@_-"/>
    <numFmt numFmtId="171" formatCode="_-* #,##0.000_-;\-* #,##0.000_-;_-* &quot;-&quot;??_-;_-@_-"/>
    <numFmt numFmtId="172" formatCode="_-* #,##0.000_-;\-* #,##0.000_-;_-* &quot;-&quot;???_-;_-@_-"/>
    <numFmt numFmtId="173" formatCode="#,##0.0"/>
    <numFmt numFmtId="174" formatCode="0.0%"/>
    <numFmt numFmtId="175" formatCode="_(* #,##0_);_(* \(#,##0\);_(* &quot;-&quot;_);_(@_)"/>
    <numFmt numFmtId="176" formatCode="_(* #,##0.00_);_(* \(#,##0.00\);_(* &quot;-&quot;_);_(@_)"/>
    <numFmt numFmtId="177" formatCode="0.000"/>
    <numFmt numFmtId="178" formatCode="_-* #,##0.000\ _₽_-;\-* #,##0.000\ _₽_-;_-* &quot;-&quot;???\ _₽_-;_-@_-"/>
    <numFmt numFmtId="179" formatCode="_-* #,##0.00_-;\-* #,##0.00_-;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sz val="13"/>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cellStyleXfs>
  <cellXfs count="5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43"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172" fontId="43"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172"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2"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3" xfId="0" applyFont="1" applyBorder="1" applyAlignment="1">
      <alignment vertical="center"/>
    </xf>
    <xf numFmtId="3" fontId="41" fillId="0" borderId="53"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4" xfId="0" applyFont="1" applyBorder="1" applyAlignment="1">
      <alignment vertical="center"/>
    </xf>
    <xf numFmtId="3" fontId="41" fillId="0" borderId="54"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5" xfId="0" applyNumberFormat="1" applyFont="1" applyBorder="1" applyAlignment="1">
      <alignment vertical="center"/>
    </xf>
    <xf numFmtId="3" fontId="41" fillId="0" borderId="5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7" xfId="0" applyFont="1" applyBorder="1" applyAlignment="1">
      <alignment vertical="center"/>
    </xf>
    <xf numFmtId="174" fontId="41" fillId="0" borderId="58" xfId="0" applyNumberFormat="1" applyFont="1" applyBorder="1" applyAlignment="1">
      <alignment vertical="center"/>
    </xf>
    <xf numFmtId="10" fontId="41" fillId="0" borderId="59" xfId="0" applyNumberFormat="1" applyFont="1" applyBorder="1" applyAlignment="1">
      <alignment vertical="center"/>
    </xf>
    <xf numFmtId="9" fontId="41" fillId="0" borderId="58" xfId="0" applyNumberFormat="1" applyFont="1" applyBorder="1" applyAlignment="1">
      <alignment vertical="center"/>
    </xf>
    <xf numFmtId="0" fontId="11" fillId="0" borderId="49"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60" xfId="0" applyNumberFormat="1" applyFont="1" applyBorder="1" applyAlignment="1">
      <alignment vertical="center"/>
    </xf>
    <xf numFmtId="10" fontId="41" fillId="0" borderId="53"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61" xfId="0" applyFont="1" applyBorder="1" applyAlignment="1">
      <alignment vertical="center"/>
    </xf>
    <xf numFmtId="10" fontId="41" fillId="0" borderId="57"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3" fillId="0" borderId="0" xfId="0" applyFont="1" applyAlignment="1">
      <alignment vertical="center"/>
    </xf>
    <xf numFmtId="0" fontId="7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2" fillId="24" borderId="1" xfId="0" applyNumberFormat="1" applyFont="1" applyFill="1" applyBorder="1" applyAlignment="1">
      <alignment vertical="center"/>
    </xf>
    <xf numFmtId="175" fontId="41" fillId="0" borderId="1" xfId="0" applyNumberFormat="1" applyFont="1" applyBorder="1" applyAlignment="1">
      <alignment vertical="center"/>
    </xf>
    <xf numFmtId="175"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175" fontId="42" fillId="24" borderId="23" xfId="0" applyNumberFormat="1" applyFont="1" applyFill="1" applyBorder="1" applyAlignment="1">
      <alignment vertical="center"/>
    </xf>
    <xf numFmtId="0" fontId="74" fillId="0" borderId="0" xfId="0" applyFont="1" applyBorder="1" applyAlignment="1">
      <alignment vertical="center"/>
    </xf>
    <xf numFmtId="173" fontId="75" fillId="0" borderId="0" xfId="0" applyNumberFormat="1" applyFont="1" applyBorder="1" applyAlignment="1">
      <alignment horizontal="center" vertical="center"/>
    </xf>
    <xf numFmtId="173" fontId="75" fillId="24" borderId="0" xfId="0" applyNumberFormat="1" applyFont="1" applyFill="1" applyBorder="1" applyAlignment="1">
      <alignment horizontal="center" vertical="center"/>
    </xf>
    <xf numFmtId="0" fontId="74" fillId="0" borderId="0" xfId="0"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4"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24"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6" fontId="42" fillId="24" borderId="23" xfId="0" applyNumberFormat="1" applyFont="1" applyFill="1" applyBorder="1" applyAlignment="1">
      <alignment vertical="center"/>
    </xf>
    <xf numFmtId="0" fontId="11" fillId="0" borderId="0" xfId="2" applyFont="1" applyAlignment="1">
      <alignment horizontal="right" vertical="center"/>
    </xf>
    <xf numFmtId="0" fontId="76" fillId="0" borderId="0" xfId="108" applyFont="1" applyFill="1" applyAlignment="1"/>
    <xf numFmtId="0" fontId="76" fillId="0" borderId="0" xfId="108" applyFont="1" applyFill="1" applyAlignment="1">
      <alignment horizontal="center"/>
    </xf>
    <xf numFmtId="0" fontId="76" fillId="0" borderId="0" xfId="108" applyFont="1" applyFill="1" applyAlignment="1">
      <alignment horizontal="center" wrapText="1"/>
    </xf>
    <xf numFmtId="0" fontId="11" fillId="0" borderId="0" xfId="0" applyFont="1" applyAlignment="1">
      <alignment horizontal="right" vertical="center"/>
    </xf>
    <xf numFmtId="0" fontId="76" fillId="0" borderId="0" xfId="0" applyFont="1" applyAlignment="1">
      <alignment vertical="center"/>
    </xf>
    <xf numFmtId="0" fontId="76" fillId="0" borderId="0" xfId="108" applyFont="1" applyFill="1" applyAlignment="1">
      <alignment horizontal="right"/>
    </xf>
    <xf numFmtId="2" fontId="50" fillId="0" borderId="0" xfId="0" applyNumberFormat="1" applyFont="1" applyAlignment="1">
      <alignment horizontal="right" vertical="center" wrapText="1"/>
    </xf>
    <xf numFmtId="2" fontId="76"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8" fillId="0" borderId="0" xfId="0" applyFont="1" applyAlignment="1">
      <alignment horizontal="left" vertical="center"/>
    </xf>
    <xf numFmtId="0" fontId="46" fillId="0" borderId="0" xfId="0" applyFont="1" applyAlignment="1">
      <alignment vertical="center"/>
    </xf>
    <xf numFmtId="175" fontId="11" fillId="0" borderId="0" xfId="0" applyNumberFormat="1" applyFont="1" applyAlignment="1">
      <alignment vertical="center"/>
    </xf>
    <xf numFmtId="0" fontId="76" fillId="24" borderId="0" xfId="0" applyFont="1" applyFill="1" applyAlignment="1">
      <alignment vertical="center"/>
    </xf>
    <xf numFmtId="177" fontId="11" fillId="0" borderId="1" xfId="2" applyNumberFormat="1" applyFont="1" applyBorder="1"/>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6" fillId="0" borderId="0" xfId="108" applyFont="1" applyFill="1" applyAlignment="1">
      <alignment horizontal="left"/>
    </xf>
    <xf numFmtId="0" fontId="41" fillId="0" borderId="1" xfId="0" applyFont="1" applyFill="1" applyBorder="1" applyAlignment="1">
      <alignment horizontal="center" vertical="center"/>
    </xf>
    <xf numFmtId="4" fontId="11" fillId="0" borderId="1" xfId="100" applyNumberFormat="1" applyFont="1" applyFill="1" applyBorder="1" applyAlignment="1">
      <alignment horizontal="right" wrapText="1"/>
    </xf>
    <xf numFmtId="169" fontId="36" fillId="0" borderId="1" xfId="1" applyNumberFormat="1" applyFont="1" applyFill="1" applyBorder="1" applyAlignment="1">
      <alignment horizontal="center" vertical="center"/>
    </xf>
    <xf numFmtId="169" fontId="11" fillId="0" borderId="1" xfId="100" applyNumberFormat="1" applyFont="1" applyFill="1" applyBorder="1" applyAlignment="1">
      <alignment horizontal="right" wrapText="1"/>
    </xf>
    <xf numFmtId="178" fontId="11" fillId="0" borderId="1" xfId="2" applyNumberFormat="1" applyFont="1" applyBorder="1"/>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0" applyFont="1" applyAlignment="1">
      <alignment horizontal="center" vertical="center"/>
    </xf>
    <xf numFmtId="0" fontId="76" fillId="0" borderId="0" xfId="108" applyFont="1" applyFill="1" applyAlignment="1">
      <alignment horizontal="left"/>
    </xf>
    <xf numFmtId="0" fontId="43" fillId="0" borderId="0" xfId="0" applyFont="1" applyAlignment="1">
      <alignment horizontal="center" vertical="center"/>
    </xf>
    <xf numFmtId="0" fontId="70" fillId="0" borderId="0" xfId="0" applyFont="1" applyAlignment="1">
      <alignment horizontal="center" vertical="center"/>
    </xf>
    <xf numFmtId="0" fontId="77"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6" fillId="0" borderId="0" xfId="108" applyNumberFormat="1" applyFont="1" applyFill="1" applyBorder="1" applyAlignment="1">
      <alignment horizontal="left" vertical="center" wrapText="1"/>
    </xf>
    <xf numFmtId="0" fontId="77" fillId="0" borderId="0" xfId="0"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179" fontId="41" fillId="0" borderId="1" xfId="100" applyNumberFormat="1" applyFont="1" applyFill="1" applyBorder="1" applyAlignment="1">
      <alignment horizontal="center"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strRef>
              <c:f>'5.анализ эконом эфф'!$A$84</c:f>
              <c:strCache>
                <c:ptCount val="1"/>
                <c:pt idx="0">
                  <c:v>Накопленный ЧДП</c:v>
                </c:pt>
              </c:strCache>
            </c:strRef>
          </c:tx>
          <c:spPr>
            <a:ln w="28575">
              <a:solidFill>
                <a:schemeClr val="tx2">
                  <a:lumMod val="40000"/>
                  <a:lumOff val="60000"/>
                </a:schemeClr>
              </a:solidFill>
              <a:prstDash val="solid"/>
            </a:ln>
          </c:spPr>
          <c:marker>
            <c:symbol val="none"/>
          </c:marker>
          <c:cat>
            <c:numRef>
              <c:f>[19]Лист1!$B$28:$K$28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'5.анализ эконом эфф'!$C$84:$M$84</c:f>
              <c:numCache>
                <c:formatCode>_(* #.##0_);_(* \(#.##0\);_(* "-"_);_(@_)</c:formatCode>
                <c:ptCount val="11"/>
                <c:pt idx="0">
                  <c:v>-1986010.2223902827</c:v>
                </c:pt>
                <c:pt idx="1">
                  <c:v>588570.83268790296</c:v>
                </c:pt>
                <c:pt idx="2">
                  <c:v>2976346.8440850573</c:v>
                </c:pt>
                <c:pt idx="3">
                  <c:v>5440840.931757737</c:v>
                </c:pt>
                <c:pt idx="4">
                  <c:v>7984339.4624429047</c:v>
                </c:pt>
                <c:pt idx="5">
                  <c:v>10609196.211072216</c:v>
                </c:pt>
                <c:pt idx="6">
                  <c:v>13317835.565825274</c:v>
                </c:pt>
                <c:pt idx="7">
                  <c:v>16102726.277307473</c:v>
                </c:pt>
                <c:pt idx="8">
                  <c:v>18976468.748158153</c:v>
                </c:pt>
                <c:pt idx="9">
                  <c:v>21941712.172799651</c:v>
                </c:pt>
                <c:pt idx="10">
                  <c:v>24996854.392380279</c:v>
                </c:pt>
              </c:numCache>
            </c:numRef>
          </c:val>
          <c:smooth val="0"/>
          <c:extLst>
            <c:ext xmlns:c16="http://schemas.microsoft.com/office/drawing/2014/chart" uri="{C3380CC4-5D6E-409C-BE32-E72D297353CC}">
              <c16:uniqueId val="{00000000-2367-42D5-A1D5-D02F4AC05F92}"/>
            </c:ext>
          </c:extLst>
        </c:ser>
        <c:ser>
          <c:idx val="7"/>
          <c:order val="1"/>
          <c:tx>
            <c:strRef>
              <c:f>'5.анализ эконом эфф'!$A$87</c:f>
              <c:strCache>
                <c:ptCount val="1"/>
                <c:pt idx="0">
                  <c:v>NPV (без учета продажи)</c:v>
                </c:pt>
              </c:strCache>
            </c:strRef>
          </c:tx>
          <c:marker>
            <c:symbol val="none"/>
          </c:marker>
          <c:cat>
            <c:numRef>
              <c:f>[19]Лист1!$B$28:$K$28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'5.анализ эконом эфф'!$C$87:$M$87</c:f>
              <c:numCache>
                <c:formatCode>_(* #.##0_);_(* \(#.##0\);_(* "-"_);_(@_)</c:formatCode>
                <c:ptCount val="11"/>
                <c:pt idx="0">
                  <c:v>-2025877.5484716147</c:v>
                </c:pt>
                <c:pt idx="1">
                  <c:v>-27328.339227743912</c:v>
                </c:pt>
                <c:pt idx="2">
                  <c:v>1605746.1709879432</c:v>
                </c:pt>
                <c:pt idx="3">
                  <c:v>3090807.3129273886</c:v>
                </c:pt>
                <c:pt idx="4">
                  <c:v>4441175.4547740575</c:v>
                </c:pt>
                <c:pt idx="5">
                  <c:v>5668983.3949728664</c:v>
                </c:pt>
                <c:pt idx="6">
                  <c:v>6785281.412556001</c:v>
                </c:pt>
                <c:pt idx="7">
                  <c:v>7796491.1999012334</c:v>
                </c:pt>
                <c:pt idx="8">
                  <c:v>8715850.1168121994</c:v>
                </c:pt>
                <c:pt idx="9">
                  <c:v>9551648.90330467</c:v>
                </c:pt>
                <c:pt idx="10">
                  <c:v>10310360.906765994</c:v>
                </c:pt>
              </c:numCache>
            </c:numRef>
          </c:val>
          <c:smooth val="0"/>
          <c:extLst>
            <c:ext xmlns:c16="http://schemas.microsoft.com/office/drawing/2014/chart" uri="{C3380CC4-5D6E-409C-BE32-E72D297353CC}">
              <c16:uniqueId val="{00000001-2367-42D5-A1D5-D02F4AC05F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1104900</xdr:colOff>
      <xdr:row>26</xdr:row>
      <xdr:rowOff>0</xdr:rowOff>
    </xdr:from>
    <xdr:to>
      <xdr:col>13</xdr:col>
      <xdr:colOff>19050</xdr:colOff>
      <xdr:row>39</xdr:row>
      <xdr:rowOff>38099</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48" sqref="C48:C49"/>
    </sheetView>
  </sheetViews>
  <sheetFormatPr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499</v>
      </c>
    </row>
    <row r="4" spans="1:22" s="114" customFormat="1" ht="18.75" x14ac:dyDescent="0.3">
      <c r="A4" s="130"/>
      <c r="H4" s="129"/>
    </row>
    <row r="5" spans="1:22" s="114" customFormat="1" ht="15.75" x14ac:dyDescent="0.25">
      <c r="A5" s="383" t="s">
        <v>549</v>
      </c>
      <c r="B5" s="383"/>
      <c r="C5" s="383"/>
      <c r="D5" s="131"/>
      <c r="E5" s="131"/>
      <c r="F5" s="131"/>
      <c r="G5" s="131"/>
      <c r="H5" s="131"/>
      <c r="I5" s="131"/>
      <c r="J5" s="131"/>
    </row>
    <row r="6" spans="1:22" s="114" customFormat="1" ht="18.75" x14ac:dyDescent="0.3">
      <c r="A6" s="130"/>
      <c r="H6" s="129"/>
    </row>
    <row r="7" spans="1:22" s="114" customFormat="1" ht="18.75" x14ac:dyDescent="0.2">
      <c r="A7" s="387" t="s">
        <v>9</v>
      </c>
      <c r="B7" s="387"/>
      <c r="C7" s="38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88" t="s">
        <v>443</v>
      </c>
      <c r="B9" s="388"/>
      <c r="C9" s="38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9" t="s">
        <v>8</v>
      </c>
      <c r="B10" s="389"/>
      <c r="C10" s="389"/>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90" t="s">
        <v>550</v>
      </c>
      <c r="B12" s="390"/>
      <c r="C12" s="39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9" t="s">
        <v>7</v>
      </c>
      <c r="B13" s="389"/>
      <c r="C13" s="389"/>
      <c r="D13" s="132"/>
      <c r="E13" s="132"/>
      <c r="F13" s="132"/>
      <c r="G13" s="132"/>
      <c r="H13" s="132"/>
      <c r="I13" s="113"/>
      <c r="J13" s="113"/>
      <c r="K13" s="113"/>
      <c r="L13" s="113"/>
      <c r="M13" s="113"/>
      <c r="N13" s="113"/>
      <c r="O13" s="113"/>
      <c r="P13" s="113"/>
      <c r="Q13" s="113"/>
      <c r="R13" s="113"/>
      <c r="S13" s="113"/>
      <c r="T13" s="113"/>
      <c r="U13" s="113"/>
      <c r="V13" s="113"/>
    </row>
    <row r="14" spans="1:22" s="134" customFormat="1" ht="22.5" customHeight="1" x14ac:dyDescent="0.2">
      <c r="A14" s="201"/>
      <c r="B14" s="201"/>
      <c r="C14" s="201"/>
      <c r="D14" s="133"/>
      <c r="E14" s="133"/>
      <c r="F14" s="133"/>
      <c r="G14" s="133"/>
      <c r="H14" s="133"/>
      <c r="I14" s="133"/>
      <c r="J14" s="133"/>
      <c r="K14" s="133"/>
      <c r="L14" s="133"/>
      <c r="M14" s="133"/>
      <c r="N14" s="133"/>
      <c r="O14" s="133"/>
      <c r="P14" s="133"/>
      <c r="Q14" s="133"/>
      <c r="R14" s="133"/>
      <c r="S14" s="133"/>
      <c r="T14" s="133"/>
      <c r="U14" s="133"/>
      <c r="V14" s="133"/>
    </row>
    <row r="15" spans="1:22" s="135" customFormat="1" ht="57" customHeight="1" x14ac:dyDescent="0.2">
      <c r="A15" s="391" t="s">
        <v>534</v>
      </c>
      <c r="B15" s="391"/>
      <c r="C15" s="391"/>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84" t="s">
        <v>6</v>
      </c>
      <c r="B16" s="384"/>
      <c r="C16" s="384"/>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85" t="s">
        <v>418</v>
      </c>
      <c r="B18" s="386"/>
      <c r="C18" s="386"/>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1" t="s">
        <v>274</v>
      </c>
      <c r="C22" s="209" t="s">
        <v>505</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27" t="s">
        <v>497</v>
      </c>
      <c r="C23" s="214" t="s">
        <v>501</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80"/>
      <c r="B24" s="381"/>
      <c r="C24" s="382"/>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2" t="s">
        <v>368</v>
      </c>
      <c r="C25" s="140" t="s">
        <v>441</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2"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2" t="s">
        <v>72</v>
      </c>
      <c r="C27" s="140" t="s">
        <v>535</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2"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2"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2"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2" t="s">
        <v>372</v>
      </c>
      <c r="C31" s="140" t="s">
        <v>439</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2"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2" t="s">
        <v>374</v>
      </c>
      <c r="C33" s="140" t="s">
        <v>440</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2"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2"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2"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2" t="s">
        <v>377</v>
      </c>
      <c r="C37" s="140" t="s">
        <v>439</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2"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80"/>
      <c r="B39" s="381"/>
      <c r="C39" s="382"/>
      <c r="D39" s="144"/>
      <c r="E39" s="144"/>
      <c r="F39" s="144"/>
      <c r="G39" s="144"/>
      <c r="H39" s="144"/>
      <c r="I39" s="144"/>
      <c r="J39" s="144"/>
      <c r="K39" s="144"/>
      <c r="L39" s="144"/>
      <c r="M39" s="144"/>
      <c r="N39" s="144"/>
      <c r="O39" s="144"/>
      <c r="P39" s="144"/>
      <c r="Q39" s="144"/>
      <c r="R39" s="144"/>
      <c r="S39" s="144"/>
      <c r="T39" s="144"/>
      <c r="U39" s="144"/>
      <c r="V39" s="144"/>
    </row>
    <row r="40" spans="1:22" ht="94.5" x14ac:dyDescent="0.25">
      <c r="A40" s="143" t="s">
        <v>380</v>
      </c>
      <c r="B40" s="212" t="s">
        <v>431</v>
      </c>
      <c r="C40" s="209" t="s">
        <v>547</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2" t="s">
        <v>413</v>
      </c>
      <c r="C41" s="213"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2"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2"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2" t="s">
        <v>419</v>
      </c>
      <c r="C44" s="140" t="s">
        <v>445</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2"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2" t="s">
        <v>421</v>
      </c>
      <c r="C46" s="140" t="s">
        <v>445</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80"/>
      <c r="B47" s="381"/>
      <c r="C47" s="382"/>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2" t="s">
        <v>429</v>
      </c>
      <c r="C48" s="368">
        <v>3.7178087999999994</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2" t="s">
        <v>430</v>
      </c>
      <c r="C49" s="368">
        <v>3.0981739999999993</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4" sqref="A4:S4"/>
    </sheetView>
  </sheetViews>
  <sheetFormatPr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83" t="str">
        <f>'1. паспорт местоположение'!A5:C5</f>
        <v>Год раскрытия информации: 2023 год</v>
      </c>
      <c r="B4" s="383"/>
      <c r="C4" s="383"/>
      <c r="D4" s="383"/>
      <c r="E4" s="383"/>
      <c r="F4" s="383"/>
      <c r="G4" s="383"/>
      <c r="H4" s="383"/>
      <c r="I4" s="383"/>
      <c r="J4" s="383"/>
      <c r="K4" s="383"/>
      <c r="L4" s="383"/>
      <c r="M4" s="383"/>
      <c r="N4" s="383"/>
      <c r="O4" s="383"/>
      <c r="P4" s="383"/>
      <c r="Q4" s="383"/>
      <c r="R4" s="383"/>
      <c r="S4" s="383"/>
    </row>
    <row r="5" spans="1:28" s="114" customFormat="1" ht="15.75" x14ac:dyDescent="0.2">
      <c r="A5" s="130"/>
      <c r="H5" s="149"/>
      <c r="J5" s="149"/>
      <c r="M5" s="149"/>
    </row>
    <row r="6" spans="1:28" s="114" customFormat="1" ht="18.75" x14ac:dyDescent="0.2">
      <c r="A6" s="387" t="s">
        <v>9</v>
      </c>
      <c r="B6" s="387"/>
      <c r="C6" s="387"/>
      <c r="D6" s="387"/>
      <c r="E6" s="387"/>
      <c r="F6" s="387"/>
      <c r="G6" s="387"/>
      <c r="H6" s="387"/>
      <c r="I6" s="387"/>
      <c r="J6" s="387"/>
      <c r="K6" s="387"/>
      <c r="L6" s="387"/>
      <c r="M6" s="387"/>
      <c r="N6" s="387"/>
      <c r="O6" s="387"/>
      <c r="P6" s="387"/>
      <c r="Q6" s="387"/>
      <c r="R6" s="387"/>
      <c r="S6" s="387"/>
      <c r="T6" s="113"/>
      <c r="U6" s="113"/>
      <c r="V6" s="113"/>
      <c r="W6" s="113"/>
      <c r="X6" s="113"/>
      <c r="Y6" s="113"/>
      <c r="Z6" s="113"/>
      <c r="AA6" s="113"/>
      <c r="AB6" s="113"/>
    </row>
    <row r="7" spans="1:28" s="114" customFormat="1" ht="18.75" x14ac:dyDescent="0.2">
      <c r="A7" s="387"/>
      <c r="B7" s="387"/>
      <c r="C7" s="387"/>
      <c r="D7" s="387"/>
      <c r="E7" s="387"/>
      <c r="F7" s="387"/>
      <c r="G7" s="387"/>
      <c r="H7" s="387"/>
      <c r="I7" s="387"/>
      <c r="J7" s="387"/>
      <c r="K7" s="387"/>
      <c r="L7" s="387"/>
      <c r="M7" s="387"/>
      <c r="N7" s="387"/>
      <c r="O7" s="387"/>
      <c r="P7" s="387"/>
      <c r="Q7" s="387"/>
      <c r="R7" s="387"/>
      <c r="S7" s="387"/>
      <c r="T7" s="113"/>
      <c r="U7" s="113"/>
      <c r="V7" s="113"/>
      <c r="W7" s="113"/>
      <c r="X7" s="113"/>
      <c r="Y7" s="113"/>
      <c r="Z7" s="113"/>
      <c r="AA7" s="113"/>
      <c r="AB7" s="113"/>
    </row>
    <row r="8" spans="1:28" s="114" customFormat="1" ht="18.75" x14ac:dyDescent="0.2">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113"/>
      <c r="U8" s="113"/>
      <c r="V8" s="113"/>
      <c r="W8" s="113"/>
      <c r="X8" s="113"/>
      <c r="Y8" s="113"/>
      <c r="Z8" s="113"/>
      <c r="AA8" s="113"/>
      <c r="AB8" s="113"/>
    </row>
    <row r="9" spans="1:28" s="114" customFormat="1" ht="18.75" x14ac:dyDescent="0.2">
      <c r="A9" s="389" t="s">
        <v>8</v>
      </c>
      <c r="B9" s="389"/>
      <c r="C9" s="389"/>
      <c r="D9" s="389"/>
      <c r="E9" s="389"/>
      <c r="F9" s="389"/>
      <c r="G9" s="389"/>
      <c r="H9" s="389"/>
      <c r="I9" s="389"/>
      <c r="J9" s="389"/>
      <c r="K9" s="389"/>
      <c r="L9" s="389"/>
      <c r="M9" s="389"/>
      <c r="N9" s="389"/>
      <c r="O9" s="389"/>
      <c r="P9" s="389"/>
      <c r="Q9" s="389"/>
      <c r="R9" s="389"/>
      <c r="S9" s="389"/>
      <c r="T9" s="113"/>
      <c r="U9" s="113"/>
      <c r="V9" s="113"/>
      <c r="W9" s="113"/>
      <c r="X9" s="113"/>
      <c r="Y9" s="113"/>
      <c r="Z9" s="113"/>
      <c r="AA9" s="113"/>
      <c r="AB9" s="113"/>
    </row>
    <row r="10" spans="1:28" s="114" customFormat="1" ht="18.75" x14ac:dyDescent="0.2">
      <c r="A10" s="387"/>
      <c r="B10" s="387"/>
      <c r="C10" s="387"/>
      <c r="D10" s="387"/>
      <c r="E10" s="387"/>
      <c r="F10" s="387"/>
      <c r="G10" s="387"/>
      <c r="H10" s="387"/>
      <c r="I10" s="387"/>
      <c r="J10" s="387"/>
      <c r="K10" s="387"/>
      <c r="L10" s="387"/>
      <c r="M10" s="387"/>
      <c r="N10" s="387"/>
      <c r="O10" s="387"/>
      <c r="P10" s="387"/>
      <c r="Q10" s="387"/>
      <c r="R10" s="387"/>
      <c r="S10" s="387"/>
      <c r="T10" s="113"/>
      <c r="U10" s="113"/>
      <c r="V10" s="113"/>
      <c r="W10" s="113"/>
      <c r="X10" s="113"/>
      <c r="Y10" s="113"/>
      <c r="Z10" s="113"/>
      <c r="AA10" s="113"/>
      <c r="AB10" s="113"/>
    </row>
    <row r="11" spans="1:28" s="114" customFormat="1" ht="18.75" x14ac:dyDescent="0.2">
      <c r="A11" s="388" t="str">
        <f>'1. паспорт местоположение'!A12:C12</f>
        <v>N_NS3300.KL.0054</v>
      </c>
      <c r="B11" s="388"/>
      <c r="C11" s="388"/>
      <c r="D11" s="388"/>
      <c r="E11" s="388"/>
      <c r="F11" s="388"/>
      <c r="G11" s="388"/>
      <c r="H11" s="388"/>
      <c r="I11" s="388"/>
      <c r="J11" s="388"/>
      <c r="K11" s="388"/>
      <c r="L11" s="388"/>
      <c r="M11" s="388"/>
      <c r="N11" s="388"/>
      <c r="O11" s="388"/>
      <c r="P11" s="388"/>
      <c r="Q11" s="388"/>
      <c r="R11" s="388"/>
      <c r="S11" s="388"/>
      <c r="T11" s="113"/>
      <c r="U11" s="113"/>
      <c r="V11" s="113"/>
      <c r="W11" s="113"/>
      <c r="X11" s="113"/>
      <c r="Y11" s="113"/>
      <c r="Z11" s="113"/>
      <c r="AA11" s="113"/>
      <c r="AB11" s="113"/>
    </row>
    <row r="12" spans="1:28" s="114" customFormat="1" ht="18.75" x14ac:dyDescent="0.2">
      <c r="A12" s="389" t="s">
        <v>7</v>
      </c>
      <c r="B12" s="389"/>
      <c r="C12" s="389"/>
      <c r="D12" s="389"/>
      <c r="E12" s="389"/>
      <c r="F12" s="389"/>
      <c r="G12" s="389"/>
      <c r="H12" s="389"/>
      <c r="I12" s="389"/>
      <c r="J12" s="389"/>
      <c r="K12" s="389"/>
      <c r="L12" s="389"/>
      <c r="M12" s="389"/>
      <c r="N12" s="389"/>
      <c r="O12" s="389"/>
      <c r="P12" s="389"/>
      <c r="Q12" s="389"/>
      <c r="R12" s="389"/>
      <c r="S12" s="389"/>
      <c r="T12" s="113"/>
      <c r="U12" s="113"/>
      <c r="V12" s="113"/>
      <c r="W12" s="113"/>
      <c r="X12" s="113"/>
      <c r="Y12" s="113"/>
      <c r="Z12" s="113"/>
      <c r="AA12" s="113"/>
      <c r="AB12" s="113"/>
    </row>
    <row r="13" spans="1:28" s="134" customFormat="1" ht="9.75" customHeight="1" x14ac:dyDescent="0.2">
      <c r="A13" s="399"/>
      <c r="B13" s="399"/>
      <c r="C13" s="399"/>
      <c r="D13" s="399"/>
      <c r="E13" s="399"/>
      <c r="F13" s="399"/>
      <c r="G13" s="399"/>
      <c r="H13" s="399"/>
      <c r="I13" s="399"/>
      <c r="J13" s="399"/>
      <c r="K13" s="399"/>
      <c r="L13" s="399"/>
      <c r="M13" s="399"/>
      <c r="N13" s="399"/>
      <c r="O13" s="399"/>
      <c r="P13" s="399"/>
      <c r="Q13" s="399"/>
      <c r="R13" s="399"/>
      <c r="S13" s="399"/>
      <c r="T13" s="202"/>
      <c r="U13" s="202"/>
      <c r="V13" s="202"/>
      <c r="W13" s="202"/>
      <c r="X13" s="202"/>
      <c r="Y13" s="202"/>
      <c r="Z13" s="202"/>
      <c r="AA13" s="202"/>
      <c r="AB13" s="202"/>
    </row>
    <row r="14" spans="1:28" s="135" customFormat="1" ht="18" customHeight="1" x14ac:dyDescent="0.2">
      <c r="A14" s="388"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4" s="388"/>
      <c r="C14" s="388"/>
      <c r="D14" s="388"/>
      <c r="E14" s="388"/>
      <c r="F14" s="388"/>
      <c r="G14" s="388"/>
      <c r="H14" s="388"/>
      <c r="I14" s="388"/>
      <c r="J14" s="388"/>
      <c r="K14" s="388"/>
      <c r="L14" s="388"/>
      <c r="M14" s="388"/>
      <c r="N14" s="388"/>
      <c r="O14" s="388"/>
      <c r="P14" s="388"/>
      <c r="Q14" s="388"/>
      <c r="R14" s="388"/>
      <c r="S14" s="388"/>
      <c r="T14" s="112"/>
      <c r="U14" s="112"/>
      <c r="V14" s="112"/>
      <c r="W14" s="112"/>
      <c r="X14" s="112"/>
      <c r="Y14" s="112"/>
      <c r="Z14" s="112"/>
      <c r="AA14" s="112"/>
      <c r="AB14" s="112"/>
    </row>
    <row r="15" spans="1:28" s="135" customFormat="1" ht="15" customHeight="1" x14ac:dyDescent="0.2">
      <c r="A15" s="389" t="s">
        <v>6</v>
      </c>
      <c r="B15" s="389"/>
      <c r="C15" s="389"/>
      <c r="D15" s="389"/>
      <c r="E15" s="389"/>
      <c r="F15" s="389"/>
      <c r="G15" s="389"/>
      <c r="H15" s="389"/>
      <c r="I15" s="389"/>
      <c r="J15" s="389"/>
      <c r="K15" s="389"/>
      <c r="L15" s="389"/>
      <c r="M15" s="389"/>
      <c r="N15" s="389"/>
      <c r="O15" s="389"/>
      <c r="P15" s="389"/>
      <c r="Q15" s="389"/>
      <c r="R15" s="389"/>
      <c r="S15" s="389"/>
      <c r="T15" s="132"/>
      <c r="U15" s="132"/>
      <c r="V15" s="132"/>
      <c r="W15" s="132"/>
      <c r="X15" s="132"/>
      <c r="Y15" s="132"/>
      <c r="Z15" s="132"/>
      <c r="AA15" s="132"/>
      <c r="AB15" s="132"/>
    </row>
    <row r="16" spans="1:28" s="135" customFormat="1" ht="15" customHeight="1" x14ac:dyDescent="0.2">
      <c r="A16" s="394"/>
      <c r="B16" s="394"/>
      <c r="C16" s="394"/>
      <c r="D16" s="394"/>
      <c r="E16" s="394"/>
      <c r="F16" s="394"/>
      <c r="G16" s="394"/>
      <c r="H16" s="394"/>
      <c r="I16" s="394"/>
      <c r="J16" s="394"/>
      <c r="K16" s="394"/>
      <c r="L16" s="394"/>
      <c r="M16" s="394"/>
      <c r="N16" s="394"/>
      <c r="O16" s="394"/>
      <c r="P16" s="394"/>
      <c r="Q16" s="394"/>
      <c r="R16" s="394"/>
      <c r="S16" s="394"/>
      <c r="T16" s="203"/>
      <c r="U16" s="203"/>
      <c r="V16" s="203"/>
      <c r="W16" s="203"/>
      <c r="X16" s="203"/>
      <c r="Y16" s="203"/>
    </row>
    <row r="17" spans="1:28" s="135" customFormat="1" ht="45.75" customHeight="1" x14ac:dyDescent="0.2">
      <c r="A17" s="385" t="s">
        <v>393</v>
      </c>
      <c r="B17" s="385"/>
      <c r="C17" s="385"/>
      <c r="D17" s="385"/>
      <c r="E17" s="385"/>
      <c r="F17" s="385"/>
      <c r="G17" s="385"/>
      <c r="H17" s="385"/>
      <c r="I17" s="385"/>
      <c r="J17" s="385"/>
      <c r="K17" s="385"/>
      <c r="L17" s="385"/>
      <c r="M17" s="385"/>
      <c r="N17" s="385"/>
      <c r="O17" s="385"/>
      <c r="P17" s="385"/>
      <c r="Q17" s="385"/>
      <c r="R17" s="385"/>
      <c r="S17" s="385"/>
      <c r="T17" s="137"/>
      <c r="U17" s="137"/>
      <c r="V17" s="137"/>
      <c r="W17" s="137"/>
      <c r="X17" s="137"/>
      <c r="Y17" s="137"/>
      <c r="Z17" s="137"/>
      <c r="AA17" s="137"/>
      <c r="AB17" s="137"/>
    </row>
    <row r="18" spans="1:28" s="135"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203"/>
      <c r="U18" s="203"/>
      <c r="V18" s="203"/>
      <c r="W18" s="203"/>
      <c r="X18" s="203"/>
      <c r="Y18" s="203"/>
    </row>
    <row r="19" spans="1:28" s="135" customFormat="1" ht="30.75" customHeight="1" x14ac:dyDescent="0.2">
      <c r="A19" s="392" t="s">
        <v>5</v>
      </c>
      <c r="B19" s="392" t="s">
        <v>98</v>
      </c>
      <c r="C19" s="396" t="s">
        <v>289</v>
      </c>
      <c r="D19" s="392" t="s">
        <v>288</v>
      </c>
      <c r="E19" s="392" t="s">
        <v>97</v>
      </c>
      <c r="F19" s="392" t="s">
        <v>96</v>
      </c>
      <c r="G19" s="392" t="s">
        <v>284</v>
      </c>
      <c r="H19" s="393" t="s">
        <v>95</v>
      </c>
      <c r="I19" s="392" t="s">
        <v>94</v>
      </c>
      <c r="J19" s="393" t="s">
        <v>93</v>
      </c>
      <c r="K19" s="392" t="s">
        <v>92</v>
      </c>
      <c r="L19" s="392" t="s">
        <v>91</v>
      </c>
      <c r="M19" s="393" t="s">
        <v>90</v>
      </c>
      <c r="N19" s="392" t="s">
        <v>89</v>
      </c>
      <c r="O19" s="392" t="s">
        <v>88</v>
      </c>
      <c r="P19" s="392" t="s">
        <v>87</v>
      </c>
      <c r="Q19" s="392" t="s">
        <v>287</v>
      </c>
      <c r="R19" s="392"/>
      <c r="S19" s="392" t="s">
        <v>387</v>
      </c>
      <c r="T19" s="203"/>
      <c r="U19" s="203"/>
      <c r="V19" s="203"/>
      <c r="W19" s="203"/>
      <c r="X19" s="203"/>
      <c r="Y19" s="203"/>
    </row>
    <row r="20" spans="1:28" s="135" customFormat="1" ht="157.5" x14ac:dyDescent="0.2">
      <c r="A20" s="392"/>
      <c r="B20" s="392"/>
      <c r="C20" s="397"/>
      <c r="D20" s="392"/>
      <c r="E20" s="392"/>
      <c r="F20" s="392"/>
      <c r="G20" s="392"/>
      <c r="H20" s="393"/>
      <c r="I20" s="392"/>
      <c r="J20" s="393"/>
      <c r="K20" s="392"/>
      <c r="L20" s="392"/>
      <c r="M20" s="393"/>
      <c r="N20" s="392"/>
      <c r="O20" s="392"/>
      <c r="P20" s="392"/>
      <c r="Q20" s="216" t="s">
        <v>285</v>
      </c>
      <c r="R20" s="218" t="s">
        <v>286</v>
      </c>
      <c r="S20" s="392"/>
      <c r="T20" s="202"/>
      <c r="U20" s="202"/>
      <c r="V20" s="202"/>
      <c r="W20" s="202"/>
      <c r="X20" s="202"/>
      <c r="Y20" s="202"/>
      <c r="Z20" s="142"/>
      <c r="AA20" s="142"/>
      <c r="AB20" s="142"/>
    </row>
    <row r="21" spans="1:28" s="135" customFormat="1" ht="18.75" x14ac:dyDescent="0.2">
      <c r="A21" s="216">
        <v>1</v>
      </c>
      <c r="B21" s="150">
        <v>2</v>
      </c>
      <c r="C21" s="216">
        <v>3</v>
      </c>
      <c r="D21" s="150">
        <v>4</v>
      </c>
      <c r="E21" s="216">
        <v>5</v>
      </c>
      <c r="F21" s="150">
        <v>6</v>
      </c>
      <c r="G21" s="216">
        <v>7</v>
      </c>
      <c r="H21" s="151">
        <v>8</v>
      </c>
      <c r="I21" s="216">
        <v>9</v>
      </c>
      <c r="J21" s="151">
        <v>10</v>
      </c>
      <c r="K21" s="216">
        <v>11</v>
      </c>
      <c r="L21" s="150">
        <v>12</v>
      </c>
      <c r="M21" s="217">
        <v>13</v>
      </c>
      <c r="N21" s="150">
        <v>14</v>
      </c>
      <c r="O21" s="216">
        <v>15</v>
      </c>
      <c r="P21" s="150">
        <v>16</v>
      </c>
      <c r="Q21" s="216">
        <v>17</v>
      </c>
      <c r="R21" s="150">
        <v>18</v>
      </c>
      <c r="S21" s="216">
        <v>19</v>
      </c>
      <c r="T21" s="202"/>
      <c r="U21" s="202"/>
      <c r="V21" s="202"/>
      <c r="W21" s="202"/>
      <c r="X21" s="202"/>
      <c r="Y21" s="202"/>
      <c r="Z21" s="142"/>
      <c r="AA21" s="142"/>
      <c r="AB21" s="142"/>
    </row>
    <row r="22" spans="1:28" s="206" customFormat="1" ht="261" customHeight="1" x14ac:dyDescent="0.2">
      <c r="A22" s="210">
        <v>1</v>
      </c>
      <c r="B22" s="207" t="s">
        <v>536</v>
      </c>
      <c r="C22" s="207" t="s">
        <v>439</v>
      </c>
      <c r="D22" s="207" t="s">
        <v>503</v>
      </c>
      <c r="E22" s="208" t="s">
        <v>537</v>
      </c>
      <c r="F22" s="208" t="s">
        <v>538</v>
      </c>
      <c r="G22" s="364" t="s">
        <v>539</v>
      </c>
      <c r="H22" s="209">
        <v>0.18</v>
      </c>
      <c r="I22" s="207">
        <v>4.4999999999999998E-2</v>
      </c>
      <c r="J22" s="209">
        <v>0.18</v>
      </c>
      <c r="K22" s="207">
        <v>0.4</v>
      </c>
      <c r="L22" s="207" t="s">
        <v>540</v>
      </c>
      <c r="M22" s="228" t="s">
        <v>445</v>
      </c>
      <c r="N22" s="228" t="s">
        <v>445</v>
      </c>
      <c r="O22" s="228" t="s">
        <v>445</v>
      </c>
      <c r="P22" s="228" t="s">
        <v>445</v>
      </c>
      <c r="Q22" s="250" t="s">
        <v>541</v>
      </c>
      <c r="R22" s="209" t="s">
        <v>439</v>
      </c>
      <c r="S22" s="232">
        <v>1641.9385</v>
      </c>
      <c r="T22" s="204"/>
      <c r="U22" s="204"/>
      <c r="V22" s="204"/>
      <c r="W22" s="204"/>
      <c r="X22" s="204"/>
      <c r="Y22" s="204"/>
      <c r="Z22" s="205"/>
      <c r="AA22" s="205"/>
      <c r="AB22" s="205"/>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83" t="str">
        <f>'1. паспорт местоположение'!A5:C5</f>
        <v>Год раскрытия информации: 2023 год</v>
      </c>
      <c r="B6" s="383"/>
      <c r="C6" s="383"/>
      <c r="D6" s="383"/>
      <c r="E6" s="383"/>
      <c r="F6" s="383"/>
      <c r="G6" s="383"/>
      <c r="H6" s="383"/>
      <c r="I6" s="383"/>
      <c r="J6" s="383"/>
      <c r="K6" s="383"/>
      <c r="L6" s="383"/>
      <c r="M6" s="383"/>
      <c r="N6" s="383"/>
      <c r="O6" s="383"/>
      <c r="P6" s="383"/>
      <c r="Q6" s="383"/>
      <c r="R6" s="383"/>
      <c r="S6" s="383"/>
      <c r="T6" s="383"/>
    </row>
    <row r="7" spans="1:20" s="114" customFormat="1" x14ac:dyDescent="0.2">
      <c r="A7" s="130"/>
    </row>
    <row r="8" spans="1:20" s="114" customFormat="1" ht="18.75" x14ac:dyDescent="0.2">
      <c r="A8" s="387" t="s">
        <v>9</v>
      </c>
      <c r="B8" s="387"/>
      <c r="C8" s="387"/>
      <c r="D8" s="387"/>
      <c r="E8" s="387"/>
      <c r="F8" s="387"/>
      <c r="G8" s="387"/>
      <c r="H8" s="387"/>
      <c r="I8" s="387"/>
      <c r="J8" s="387"/>
      <c r="K8" s="387"/>
      <c r="L8" s="387"/>
      <c r="M8" s="387"/>
      <c r="N8" s="387"/>
      <c r="O8" s="387"/>
      <c r="P8" s="387"/>
      <c r="Q8" s="387"/>
      <c r="R8" s="387"/>
      <c r="S8" s="387"/>
      <c r="T8" s="387"/>
    </row>
    <row r="9" spans="1:20" s="114" customFormat="1" ht="18.75" x14ac:dyDescent="0.2">
      <c r="A9" s="387"/>
      <c r="B9" s="387"/>
      <c r="C9" s="387"/>
      <c r="D9" s="387"/>
      <c r="E9" s="387"/>
      <c r="F9" s="387"/>
      <c r="G9" s="387"/>
      <c r="H9" s="387"/>
      <c r="I9" s="387"/>
      <c r="J9" s="387"/>
      <c r="K9" s="387"/>
      <c r="L9" s="387"/>
      <c r="M9" s="387"/>
      <c r="N9" s="387"/>
      <c r="O9" s="387"/>
      <c r="P9" s="387"/>
      <c r="Q9" s="387"/>
      <c r="R9" s="387"/>
      <c r="S9" s="387"/>
      <c r="T9" s="387"/>
    </row>
    <row r="10" spans="1:20" s="114" customFormat="1" ht="18.75" customHeight="1" x14ac:dyDescent="0.2">
      <c r="A10" s="414" t="str">
        <f>'1. паспорт местоположение'!A9:C9</f>
        <v>АО "Россети Тюмень"</v>
      </c>
      <c r="B10" s="414"/>
      <c r="C10" s="414"/>
      <c r="D10" s="414"/>
      <c r="E10" s="414"/>
      <c r="F10" s="414"/>
      <c r="G10" s="414"/>
      <c r="H10" s="414"/>
      <c r="I10" s="414"/>
      <c r="J10" s="414"/>
      <c r="K10" s="414"/>
      <c r="L10" s="414"/>
      <c r="M10" s="414"/>
      <c r="N10" s="414"/>
      <c r="O10" s="414"/>
      <c r="P10" s="414"/>
      <c r="Q10" s="414"/>
      <c r="R10" s="414"/>
      <c r="S10" s="414"/>
      <c r="T10" s="414"/>
    </row>
    <row r="11" spans="1:20" s="114" customFormat="1" ht="18.75" customHeight="1" x14ac:dyDescent="0.2">
      <c r="A11" s="389" t="s">
        <v>8</v>
      </c>
      <c r="B11" s="389"/>
      <c r="C11" s="389"/>
      <c r="D11" s="389"/>
      <c r="E11" s="389"/>
      <c r="F11" s="389"/>
      <c r="G11" s="389"/>
      <c r="H11" s="389"/>
      <c r="I11" s="389"/>
      <c r="J11" s="389"/>
      <c r="K11" s="389"/>
      <c r="L11" s="389"/>
      <c r="M11" s="389"/>
      <c r="N11" s="389"/>
      <c r="O11" s="389"/>
      <c r="P11" s="389"/>
      <c r="Q11" s="389"/>
      <c r="R11" s="389"/>
      <c r="S11" s="389"/>
      <c r="T11" s="389"/>
    </row>
    <row r="12" spans="1:20" s="114" customFormat="1" ht="18.75" x14ac:dyDescent="0.2">
      <c r="A12" s="387"/>
      <c r="B12" s="387"/>
      <c r="C12" s="387"/>
      <c r="D12" s="387"/>
      <c r="E12" s="387"/>
      <c r="F12" s="387"/>
      <c r="G12" s="387"/>
      <c r="H12" s="387"/>
      <c r="I12" s="387"/>
      <c r="J12" s="387"/>
      <c r="K12" s="387"/>
      <c r="L12" s="387"/>
      <c r="M12" s="387"/>
      <c r="N12" s="387"/>
      <c r="O12" s="387"/>
      <c r="P12" s="387"/>
      <c r="Q12" s="387"/>
      <c r="R12" s="387"/>
      <c r="S12" s="387"/>
      <c r="T12" s="387"/>
    </row>
    <row r="13" spans="1:20" s="114" customFormat="1" ht="18.75" customHeight="1" x14ac:dyDescent="0.2">
      <c r="A13" s="414" t="str">
        <f>'2. паспорт  ТП'!A11:S11</f>
        <v>N_NS3300.KL.0054</v>
      </c>
      <c r="B13" s="414"/>
      <c r="C13" s="414"/>
      <c r="D13" s="414"/>
      <c r="E13" s="414"/>
      <c r="F13" s="414"/>
      <c r="G13" s="414"/>
      <c r="H13" s="414"/>
      <c r="I13" s="414"/>
      <c r="J13" s="414"/>
      <c r="K13" s="414"/>
      <c r="L13" s="414"/>
      <c r="M13" s="414"/>
      <c r="N13" s="414"/>
      <c r="O13" s="414"/>
      <c r="P13" s="414"/>
      <c r="Q13" s="414"/>
      <c r="R13" s="414"/>
      <c r="S13" s="414"/>
      <c r="T13" s="414"/>
    </row>
    <row r="14" spans="1:20" s="114" customFormat="1" ht="18.75" customHeight="1" x14ac:dyDescent="0.2">
      <c r="A14" s="389" t="s">
        <v>7</v>
      </c>
      <c r="B14" s="389"/>
      <c r="C14" s="389"/>
      <c r="D14" s="389"/>
      <c r="E14" s="389"/>
      <c r="F14" s="389"/>
      <c r="G14" s="389"/>
      <c r="H14" s="389"/>
      <c r="I14" s="389"/>
      <c r="J14" s="389"/>
      <c r="K14" s="389"/>
      <c r="L14" s="389"/>
      <c r="M14" s="389"/>
      <c r="N14" s="389"/>
      <c r="O14" s="389"/>
      <c r="P14" s="389"/>
      <c r="Q14" s="389"/>
      <c r="R14" s="389"/>
      <c r="S14" s="389"/>
      <c r="T14" s="389"/>
    </row>
    <row r="15" spans="1:20" s="134" customFormat="1" ht="15.75" customHeight="1" x14ac:dyDescent="0.2">
      <c r="A15" s="399"/>
      <c r="B15" s="399"/>
      <c r="C15" s="399"/>
      <c r="D15" s="399"/>
      <c r="E15" s="399"/>
      <c r="F15" s="399"/>
      <c r="G15" s="399"/>
      <c r="H15" s="399"/>
      <c r="I15" s="399"/>
      <c r="J15" s="399"/>
      <c r="K15" s="399"/>
      <c r="L15" s="399"/>
      <c r="M15" s="399"/>
      <c r="N15" s="399"/>
      <c r="O15" s="399"/>
      <c r="P15" s="399"/>
      <c r="Q15" s="399"/>
      <c r="R15" s="399"/>
      <c r="S15" s="399"/>
      <c r="T15" s="399"/>
    </row>
    <row r="16" spans="1:20" s="135" customFormat="1" ht="43.5" customHeight="1" x14ac:dyDescent="0.2">
      <c r="A16" s="415"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6" s="415"/>
      <c r="C16" s="415"/>
      <c r="D16" s="415"/>
      <c r="E16" s="415"/>
      <c r="F16" s="415"/>
      <c r="G16" s="415"/>
      <c r="H16" s="415"/>
      <c r="I16" s="415"/>
      <c r="J16" s="415"/>
      <c r="K16" s="415"/>
      <c r="L16" s="415"/>
      <c r="M16" s="415"/>
      <c r="N16" s="415"/>
      <c r="O16" s="415"/>
      <c r="P16" s="415"/>
      <c r="Q16" s="415"/>
      <c r="R16" s="415"/>
      <c r="S16" s="415"/>
      <c r="T16" s="415"/>
    </row>
    <row r="17" spans="1:113" s="135" customFormat="1" ht="15" customHeight="1" x14ac:dyDescent="0.2">
      <c r="A17" s="389" t="s">
        <v>6</v>
      </c>
      <c r="B17" s="389"/>
      <c r="C17" s="389"/>
      <c r="D17" s="389"/>
      <c r="E17" s="389"/>
      <c r="F17" s="389"/>
      <c r="G17" s="389"/>
      <c r="H17" s="389"/>
      <c r="I17" s="389"/>
      <c r="J17" s="389"/>
      <c r="K17" s="389"/>
      <c r="L17" s="389"/>
      <c r="M17" s="389"/>
      <c r="N17" s="389"/>
      <c r="O17" s="389"/>
      <c r="P17" s="389"/>
      <c r="Q17" s="389"/>
      <c r="R17" s="389"/>
      <c r="S17" s="389"/>
      <c r="T17" s="389"/>
    </row>
    <row r="18" spans="1:113" s="135"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394"/>
    </row>
    <row r="19" spans="1:113" s="135" customFormat="1" ht="15" customHeight="1" x14ac:dyDescent="0.2">
      <c r="A19" s="386" t="s">
        <v>398</v>
      </c>
      <c r="B19" s="386"/>
      <c r="C19" s="386"/>
      <c r="D19" s="386"/>
      <c r="E19" s="386"/>
      <c r="F19" s="386"/>
      <c r="G19" s="386"/>
      <c r="H19" s="386"/>
      <c r="I19" s="386"/>
      <c r="J19" s="386"/>
      <c r="K19" s="386"/>
      <c r="L19" s="386"/>
      <c r="M19" s="386"/>
      <c r="N19" s="386"/>
      <c r="O19" s="386"/>
      <c r="P19" s="386"/>
      <c r="Q19" s="386"/>
      <c r="R19" s="386"/>
      <c r="S19" s="386"/>
      <c r="T19" s="386"/>
    </row>
    <row r="20" spans="1:113" s="154" customFormat="1" ht="21" customHeight="1" x14ac:dyDescent="0.25">
      <c r="A20" s="416"/>
      <c r="B20" s="416"/>
      <c r="C20" s="416"/>
      <c r="D20" s="416"/>
      <c r="E20" s="416"/>
      <c r="F20" s="416"/>
      <c r="G20" s="416"/>
      <c r="H20" s="416"/>
      <c r="I20" s="416"/>
      <c r="J20" s="416"/>
      <c r="K20" s="416"/>
      <c r="L20" s="416"/>
      <c r="M20" s="416"/>
      <c r="N20" s="416"/>
      <c r="O20" s="416"/>
      <c r="P20" s="416"/>
      <c r="Q20" s="416"/>
      <c r="R20" s="416"/>
      <c r="S20" s="416"/>
      <c r="T20" s="416"/>
    </row>
    <row r="21" spans="1:113" ht="46.5" customHeight="1" x14ac:dyDescent="0.25">
      <c r="A21" s="408" t="s">
        <v>5</v>
      </c>
      <c r="B21" s="401" t="s">
        <v>219</v>
      </c>
      <c r="C21" s="402"/>
      <c r="D21" s="405" t="s">
        <v>120</v>
      </c>
      <c r="E21" s="401" t="s">
        <v>426</v>
      </c>
      <c r="F21" s="402"/>
      <c r="G21" s="401" t="s">
        <v>238</v>
      </c>
      <c r="H21" s="402"/>
      <c r="I21" s="401" t="s">
        <v>119</v>
      </c>
      <c r="J21" s="402"/>
      <c r="K21" s="405" t="s">
        <v>118</v>
      </c>
      <c r="L21" s="401" t="s">
        <v>117</v>
      </c>
      <c r="M21" s="402"/>
      <c r="N21" s="401" t="s">
        <v>422</v>
      </c>
      <c r="O21" s="402"/>
      <c r="P21" s="405" t="s">
        <v>116</v>
      </c>
      <c r="Q21" s="411" t="s">
        <v>115</v>
      </c>
      <c r="R21" s="412"/>
      <c r="S21" s="411" t="s">
        <v>114</v>
      </c>
      <c r="T21" s="413"/>
    </row>
    <row r="22" spans="1:113" ht="204.75" customHeight="1" x14ac:dyDescent="0.25">
      <c r="A22" s="409"/>
      <c r="B22" s="403"/>
      <c r="C22" s="404"/>
      <c r="D22" s="407"/>
      <c r="E22" s="403"/>
      <c r="F22" s="404"/>
      <c r="G22" s="403"/>
      <c r="H22" s="404"/>
      <c r="I22" s="403"/>
      <c r="J22" s="404"/>
      <c r="K22" s="406"/>
      <c r="L22" s="403"/>
      <c r="M22" s="404"/>
      <c r="N22" s="403"/>
      <c r="O22" s="404"/>
      <c r="P22" s="406"/>
      <c r="Q22" s="116" t="s">
        <v>113</v>
      </c>
      <c r="R22" s="116" t="s">
        <v>397</v>
      </c>
      <c r="S22" s="116" t="s">
        <v>112</v>
      </c>
      <c r="T22" s="116" t="s">
        <v>111</v>
      </c>
    </row>
    <row r="23" spans="1:113" ht="51.75" customHeight="1" x14ac:dyDescent="0.25">
      <c r="A23" s="410"/>
      <c r="B23" s="116" t="s">
        <v>109</v>
      </c>
      <c r="C23" s="116" t="s">
        <v>110</v>
      </c>
      <c r="D23" s="406"/>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00" t="s">
        <v>432</v>
      </c>
      <c r="C28" s="400"/>
      <c r="D28" s="400"/>
      <c r="E28" s="400"/>
      <c r="F28" s="400"/>
      <c r="G28" s="400"/>
      <c r="H28" s="400"/>
      <c r="I28" s="400"/>
      <c r="J28" s="400"/>
      <c r="K28" s="400"/>
      <c r="L28" s="400"/>
      <c r="M28" s="400"/>
      <c r="N28" s="400"/>
      <c r="O28" s="400"/>
      <c r="P28" s="400"/>
      <c r="Q28" s="400"/>
      <c r="R28" s="400"/>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5" sqref="A5:AA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83" t="str">
        <f>'1. паспорт местоположение'!A5:C5</f>
        <v>Год раскрытия информации: 2023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87" t="s">
        <v>9</v>
      </c>
      <c r="F7" s="387"/>
      <c r="G7" s="387"/>
      <c r="H7" s="387"/>
      <c r="I7" s="387"/>
      <c r="J7" s="387"/>
      <c r="K7" s="387"/>
      <c r="L7" s="387"/>
      <c r="M7" s="387"/>
      <c r="N7" s="387"/>
      <c r="O7" s="387"/>
      <c r="P7" s="387"/>
      <c r="Q7" s="387"/>
      <c r="R7" s="387"/>
      <c r="S7" s="387"/>
      <c r="T7" s="387"/>
      <c r="U7" s="387"/>
      <c r="V7" s="387"/>
      <c r="W7" s="387"/>
      <c r="X7" s="387"/>
      <c r="Y7" s="387"/>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414" t="s">
        <v>443</v>
      </c>
      <c r="F9" s="414"/>
      <c r="G9" s="414"/>
      <c r="H9" s="414"/>
      <c r="I9" s="414"/>
      <c r="J9" s="414"/>
      <c r="K9" s="414"/>
      <c r="L9" s="414"/>
      <c r="M9" s="414"/>
      <c r="N9" s="414"/>
      <c r="O9" s="414"/>
      <c r="P9" s="414"/>
      <c r="Q9" s="414"/>
      <c r="R9" s="414"/>
      <c r="S9" s="414"/>
      <c r="T9" s="414"/>
      <c r="U9" s="414"/>
      <c r="V9" s="414"/>
      <c r="W9" s="414"/>
      <c r="X9" s="414"/>
      <c r="Y9" s="414"/>
    </row>
    <row r="10" spans="1:27" s="114" customFormat="1" ht="18.75" customHeight="1" x14ac:dyDescent="0.2">
      <c r="E10" s="389" t="s">
        <v>8</v>
      </c>
      <c r="F10" s="389"/>
      <c r="G10" s="389"/>
      <c r="H10" s="389"/>
      <c r="I10" s="389"/>
      <c r="J10" s="389"/>
      <c r="K10" s="389"/>
      <c r="L10" s="389"/>
      <c r="M10" s="389"/>
      <c r="N10" s="389"/>
      <c r="O10" s="389"/>
      <c r="P10" s="389"/>
      <c r="Q10" s="389"/>
      <c r="R10" s="389"/>
      <c r="S10" s="389"/>
      <c r="T10" s="389"/>
      <c r="U10" s="389"/>
      <c r="V10" s="389"/>
      <c r="W10" s="389"/>
      <c r="X10" s="389"/>
      <c r="Y10" s="389"/>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18" t="str">
        <f>'1. паспорт местоположение'!A12:C12</f>
        <v>N_NS3300.KL.0054</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row>
    <row r="13" spans="1:27" s="114" customFormat="1" ht="18.75" customHeight="1" x14ac:dyDescent="0.2">
      <c r="E13" s="389" t="s">
        <v>7</v>
      </c>
      <c r="F13" s="389"/>
      <c r="G13" s="389"/>
      <c r="H13" s="389"/>
      <c r="I13" s="389"/>
      <c r="J13" s="389"/>
      <c r="K13" s="389"/>
      <c r="L13" s="389"/>
      <c r="M13" s="389"/>
      <c r="N13" s="389"/>
      <c r="O13" s="389"/>
      <c r="P13" s="389"/>
      <c r="Q13" s="389"/>
      <c r="R13" s="389"/>
      <c r="S13" s="389"/>
      <c r="T13" s="389"/>
      <c r="U13" s="389"/>
      <c r="V13" s="389"/>
      <c r="W13" s="389"/>
      <c r="X13" s="389"/>
      <c r="Y13" s="389"/>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17"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row>
    <row r="16" spans="1:27" s="135" customFormat="1" ht="15" customHeight="1" x14ac:dyDescent="0.2">
      <c r="E16" s="389" t="s">
        <v>6</v>
      </c>
      <c r="F16" s="389"/>
      <c r="G16" s="389"/>
      <c r="H16" s="389"/>
      <c r="I16" s="389"/>
      <c r="J16" s="389"/>
      <c r="K16" s="389"/>
      <c r="L16" s="389"/>
      <c r="M16" s="389"/>
      <c r="N16" s="389"/>
      <c r="O16" s="389"/>
      <c r="P16" s="389"/>
      <c r="Q16" s="389"/>
      <c r="R16" s="389"/>
      <c r="S16" s="389"/>
      <c r="T16" s="389"/>
      <c r="U16" s="389"/>
      <c r="V16" s="389"/>
      <c r="W16" s="389"/>
      <c r="X16" s="389"/>
      <c r="Y16" s="389"/>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86"/>
      <c r="F18" s="386"/>
      <c r="G18" s="386"/>
      <c r="H18" s="386"/>
      <c r="I18" s="386"/>
      <c r="J18" s="386"/>
      <c r="K18" s="386"/>
      <c r="L18" s="386"/>
      <c r="M18" s="386"/>
      <c r="N18" s="386"/>
      <c r="O18" s="386"/>
      <c r="P18" s="386"/>
      <c r="Q18" s="386"/>
      <c r="R18" s="386"/>
      <c r="S18" s="386"/>
      <c r="T18" s="386"/>
      <c r="U18" s="386"/>
      <c r="V18" s="386"/>
      <c r="W18" s="386"/>
      <c r="X18" s="386"/>
      <c r="Y18" s="386"/>
    </row>
    <row r="19" spans="1:27" ht="25.5" customHeight="1" x14ac:dyDescent="0.25">
      <c r="A19" s="386" t="s">
        <v>400</v>
      </c>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row>
    <row r="20" spans="1:27" s="154" customFormat="1" ht="21" customHeight="1" x14ac:dyDescent="0.25"/>
    <row r="21" spans="1:27" ht="15.75" customHeight="1" x14ac:dyDescent="0.25">
      <c r="A21" s="405" t="s">
        <v>5</v>
      </c>
      <c r="B21" s="401" t="s">
        <v>406</v>
      </c>
      <c r="C21" s="402"/>
      <c r="D21" s="401" t="s">
        <v>408</v>
      </c>
      <c r="E21" s="402"/>
      <c r="F21" s="411" t="s">
        <v>92</v>
      </c>
      <c r="G21" s="413"/>
      <c r="H21" s="413"/>
      <c r="I21" s="412"/>
      <c r="J21" s="405" t="s">
        <v>409</v>
      </c>
      <c r="K21" s="401" t="s">
        <v>410</v>
      </c>
      <c r="L21" s="402"/>
      <c r="M21" s="401" t="s">
        <v>411</v>
      </c>
      <c r="N21" s="402"/>
      <c r="O21" s="401" t="s">
        <v>399</v>
      </c>
      <c r="P21" s="402"/>
      <c r="Q21" s="401" t="s">
        <v>125</v>
      </c>
      <c r="R21" s="402"/>
      <c r="S21" s="405" t="s">
        <v>124</v>
      </c>
      <c r="T21" s="405" t="s">
        <v>412</v>
      </c>
      <c r="U21" s="405" t="s">
        <v>407</v>
      </c>
      <c r="V21" s="401" t="s">
        <v>123</v>
      </c>
      <c r="W21" s="402"/>
      <c r="X21" s="411" t="s">
        <v>115</v>
      </c>
      <c r="Y21" s="413"/>
      <c r="Z21" s="411" t="s">
        <v>114</v>
      </c>
      <c r="AA21" s="413"/>
    </row>
    <row r="22" spans="1:27" ht="216" customHeight="1" x14ac:dyDescent="0.25">
      <c r="A22" s="407"/>
      <c r="B22" s="403"/>
      <c r="C22" s="404"/>
      <c r="D22" s="403"/>
      <c r="E22" s="404"/>
      <c r="F22" s="411" t="s">
        <v>122</v>
      </c>
      <c r="G22" s="412"/>
      <c r="H22" s="411" t="s">
        <v>121</v>
      </c>
      <c r="I22" s="412"/>
      <c r="J22" s="406"/>
      <c r="K22" s="403"/>
      <c r="L22" s="404"/>
      <c r="M22" s="403"/>
      <c r="N22" s="404"/>
      <c r="O22" s="403"/>
      <c r="P22" s="404"/>
      <c r="Q22" s="403"/>
      <c r="R22" s="404"/>
      <c r="S22" s="406"/>
      <c r="T22" s="406"/>
      <c r="U22" s="406"/>
      <c r="V22" s="403"/>
      <c r="W22" s="404"/>
      <c r="X22" s="116" t="s">
        <v>113</v>
      </c>
      <c r="Y22" s="116" t="s">
        <v>397</v>
      </c>
      <c r="Z22" s="116" t="s">
        <v>112</v>
      </c>
      <c r="AA22" s="116" t="s">
        <v>111</v>
      </c>
    </row>
    <row r="23" spans="1:27" ht="60" customHeight="1" x14ac:dyDescent="0.25">
      <c r="A23" s="406"/>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115" zoomScaleSheetLayoutView="115" workbookViewId="0">
      <selection activeCell="A18" sqref="A18:C18"/>
    </sheetView>
  </sheetViews>
  <sheetFormatPr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83" t="str">
        <f>'1. паспорт местоположение'!A5:C5</f>
        <v>Год раскрытия информации: 2023 год</v>
      </c>
      <c r="B5" s="383"/>
      <c r="C5" s="383"/>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87" t="s">
        <v>9</v>
      </c>
      <c r="B7" s="387"/>
      <c r="C7" s="387"/>
      <c r="D7" s="113"/>
      <c r="E7" s="113"/>
      <c r="F7" s="113"/>
      <c r="G7" s="113"/>
      <c r="H7" s="113"/>
      <c r="I7" s="113"/>
      <c r="J7" s="113"/>
      <c r="K7" s="113"/>
      <c r="L7" s="113"/>
      <c r="M7" s="113"/>
      <c r="N7" s="113"/>
      <c r="O7" s="113"/>
      <c r="P7" s="113"/>
      <c r="Q7" s="113"/>
      <c r="R7" s="113"/>
      <c r="S7" s="113"/>
      <c r="T7" s="113"/>
      <c r="U7" s="113"/>
    </row>
    <row r="8" spans="1:29" s="114" customFormat="1" ht="18.75" x14ac:dyDescent="0.2">
      <c r="A8" s="387"/>
      <c r="B8" s="387"/>
      <c r="C8" s="387"/>
      <c r="D8" s="147"/>
      <c r="E8" s="147"/>
      <c r="F8" s="147"/>
      <c r="G8" s="147"/>
      <c r="H8" s="113"/>
      <c r="I8" s="113"/>
      <c r="J8" s="113"/>
      <c r="K8" s="113"/>
      <c r="L8" s="113"/>
      <c r="M8" s="113"/>
      <c r="N8" s="113"/>
      <c r="O8" s="113"/>
      <c r="P8" s="113"/>
      <c r="Q8" s="113"/>
      <c r="R8" s="113"/>
      <c r="S8" s="113"/>
      <c r="T8" s="113"/>
      <c r="U8" s="113"/>
    </row>
    <row r="9" spans="1:29" s="114" customFormat="1" ht="18.75" x14ac:dyDescent="0.2">
      <c r="A9" s="414" t="str">
        <f>'1. паспорт местоположение'!A9:C9</f>
        <v>АО "Россети Тюмень"</v>
      </c>
      <c r="B9" s="414"/>
      <c r="C9" s="414"/>
      <c r="D9" s="112"/>
      <c r="E9" s="112"/>
      <c r="F9" s="112"/>
      <c r="G9" s="112"/>
      <c r="H9" s="113"/>
      <c r="I9" s="113"/>
      <c r="J9" s="113"/>
      <c r="K9" s="113"/>
      <c r="L9" s="113"/>
      <c r="M9" s="113"/>
      <c r="N9" s="113"/>
      <c r="O9" s="113"/>
      <c r="P9" s="113"/>
      <c r="Q9" s="113"/>
      <c r="R9" s="113"/>
      <c r="S9" s="113"/>
      <c r="T9" s="113"/>
      <c r="U9" s="113"/>
    </row>
    <row r="10" spans="1:29" s="114" customFormat="1" ht="18.75" x14ac:dyDescent="0.2">
      <c r="A10" s="389" t="s">
        <v>8</v>
      </c>
      <c r="B10" s="389"/>
      <c r="C10" s="389"/>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87"/>
      <c r="B11" s="387"/>
      <c r="C11" s="387"/>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414" t="str">
        <f>'1. паспорт местоположение'!A12:C12</f>
        <v>N_NS3300.KL.0054</v>
      </c>
      <c r="B12" s="414"/>
      <c r="C12" s="414"/>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89" t="s">
        <v>7</v>
      </c>
      <c r="B13" s="389"/>
      <c r="C13" s="389"/>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399"/>
      <c r="B14" s="399"/>
      <c r="C14" s="399"/>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415"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415"/>
      <c r="C15" s="415"/>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89" t="s">
        <v>6</v>
      </c>
      <c r="B16" s="389"/>
      <c r="C16" s="389"/>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394"/>
      <c r="B17" s="394"/>
      <c r="C17" s="394"/>
      <c r="D17" s="136"/>
      <c r="E17" s="136"/>
      <c r="F17" s="136"/>
      <c r="G17" s="136"/>
      <c r="H17" s="136"/>
      <c r="I17" s="136"/>
      <c r="J17" s="136"/>
      <c r="K17" s="136"/>
      <c r="L17" s="136"/>
      <c r="M17" s="136"/>
      <c r="N17" s="136"/>
      <c r="O17" s="136"/>
      <c r="P17" s="136"/>
      <c r="Q17" s="136"/>
      <c r="R17" s="136"/>
    </row>
    <row r="18" spans="1:21" s="135" customFormat="1" ht="27.75" customHeight="1" x14ac:dyDescent="0.2">
      <c r="A18" s="385" t="s">
        <v>392</v>
      </c>
      <c r="B18" s="385"/>
      <c r="C18" s="385"/>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5" t="s">
        <v>404</v>
      </c>
      <c r="C22" s="212" t="s">
        <v>501</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1" t="s">
        <v>60</v>
      </c>
      <c r="C23" s="229" t="s">
        <v>543</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1" t="s">
        <v>424</v>
      </c>
      <c r="C24" s="229" t="s">
        <v>544</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1" t="s">
        <v>425</v>
      </c>
      <c r="C25" s="229" t="s">
        <v>545</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1" t="s">
        <v>226</v>
      </c>
      <c r="C26" s="138" t="s">
        <v>444</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1" t="s">
        <v>405</v>
      </c>
      <c r="C27" s="263" t="s">
        <v>542</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1" t="s">
        <v>57</v>
      </c>
      <c r="C28" s="233">
        <v>2023</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2" t="s">
        <v>55</v>
      </c>
      <c r="C29" s="234">
        <v>2023</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2" t="s">
        <v>53</v>
      </c>
      <c r="C30" s="138" t="s">
        <v>438</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83" t="str">
        <f>'1. паспорт местоположение'!A5:C5</f>
        <v>Год раскрытия информации: 2023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row>
    <row r="6" spans="1:28"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113"/>
      <c r="AB6" s="113"/>
    </row>
    <row r="7" spans="1:28" ht="18.75" x14ac:dyDescent="0.25">
      <c r="A7" s="387"/>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113"/>
      <c r="AB7" s="113"/>
    </row>
    <row r="8" spans="1:28" x14ac:dyDescent="0.25">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112"/>
      <c r="AB8" s="112"/>
    </row>
    <row r="9" spans="1:28" ht="15.75"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132"/>
      <c r="AB9" s="132"/>
    </row>
    <row r="10" spans="1:28" ht="18.75" x14ac:dyDescent="0.25">
      <c r="A10" s="387"/>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113"/>
      <c r="AB10" s="113"/>
    </row>
    <row r="11" spans="1:28" x14ac:dyDescent="0.25">
      <c r="A11" s="414" t="str">
        <f>'3.3 паспорт описание'!A12:C12</f>
        <v>N_NS3300.KL.0054</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112"/>
      <c r="AB11" s="112"/>
    </row>
    <row r="12" spans="1:28" ht="15.75"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132"/>
      <c r="AB12" s="132"/>
    </row>
    <row r="13" spans="1:28" ht="18.75" x14ac:dyDescent="0.25">
      <c r="A13" s="399"/>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171"/>
      <c r="AB13" s="171"/>
    </row>
    <row r="14" spans="1:28" x14ac:dyDescent="0.25">
      <c r="A14" s="414" t="str">
        <f>'3.3 паспорт описание'!A15:C15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112"/>
      <c r="AB14" s="112"/>
    </row>
    <row r="15" spans="1:28" ht="15.75"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32"/>
      <c r="AB15" s="132"/>
    </row>
    <row r="16" spans="1:28"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172"/>
      <c r="AB16" s="172"/>
    </row>
    <row r="17" spans="1:28"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172"/>
      <c r="AB17" s="172"/>
    </row>
    <row r="18" spans="1:28"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172"/>
      <c r="AB18" s="172"/>
    </row>
    <row r="19" spans="1:28"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172"/>
      <c r="AB19" s="172"/>
    </row>
    <row r="20" spans="1:28"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172"/>
      <c r="AB20" s="172"/>
    </row>
    <row r="21" spans="1:28" x14ac:dyDescent="0.25">
      <c r="A21" s="419"/>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172"/>
      <c r="AB21" s="172"/>
    </row>
    <row r="22" spans="1:28" x14ac:dyDescent="0.25">
      <c r="A22" s="420" t="s">
        <v>423</v>
      </c>
      <c r="B22" s="420"/>
      <c r="C22" s="420"/>
      <c r="D22" s="420"/>
      <c r="E22" s="420"/>
      <c r="F22" s="420"/>
      <c r="G22" s="420"/>
      <c r="H22" s="420"/>
      <c r="I22" s="420"/>
      <c r="J22" s="420"/>
      <c r="K22" s="420"/>
      <c r="L22" s="420"/>
      <c r="M22" s="420"/>
      <c r="N22" s="420"/>
      <c r="O22" s="420"/>
      <c r="P22" s="420"/>
      <c r="Q22" s="420"/>
      <c r="R22" s="420"/>
      <c r="S22" s="420"/>
      <c r="T22" s="420"/>
      <c r="U22" s="420"/>
      <c r="V22" s="420"/>
      <c r="W22" s="420"/>
      <c r="X22" s="420"/>
      <c r="Y22" s="420"/>
      <c r="Z22" s="420"/>
      <c r="AA22" s="173"/>
      <c r="AB22" s="173"/>
    </row>
    <row r="23" spans="1:28" ht="32.25" customHeight="1" x14ac:dyDescent="0.25">
      <c r="A23" s="422" t="s">
        <v>282</v>
      </c>
      <c r="B23" s="423"/>
      <c r="C23" s="423"/>
      <c r="D23" s="423"/>
      <c r="E23" s="423"/>
      <c r="F23" s="423"/>
      <c r="G23" s="423"/>
      <c r="H23" s="423"/>
      <c r="I23" s="423"/>
      <c r="J23" s="423"/>
      <c r="K23" s="423"/>
      <c r="L23" s="424"/>
      <c r="M23" s="421" t="s">
        <v>283</v>
      </c>
      <c r="N23" s="421"/>
      <c r="O23" s="421"/>
      <c r="P23" s="421"/>
      <c r="Q23" s="421"/>
      <c r="R23" s="421"/>
      <c r="S23" s="421"/>
      <c r="T23" s="421"/>
      <c r="U23" s="421"/>
      <c r="V23" s="421"/>
      <c r="W23" s="421"/>
      <c r="X23" s="421"/>
      <c r="Y23" s="421"/>
      <c r="Z23" s="421"/>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9" t="str">
        <f>'1. паспорт местоположение'!A5:C5</f>
        <v>Год раскрытия информации: 2023 год</v>
      </c>
      <c r="B5" s="429"/>
      <c r="C5" s="429"/>
      <c r="D5" s="429"/>
      <c r="E5" s="429"/>
      <c r="F5" s="429"/>
      <c r="G5" s="429"/>
      <c r="H5" s="429"/>
      <c r="I5" s="429"/>
      <c r="J5" s="429"/>
      <c r="K5" s="429"/>
      <c r="L5" s="429"/>
      <c r="M5" s="429"/>
      <c r="N5" s="429"/>
      <c r="O5" s="42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4" t="s">
        <v>9</v>
      </c>
      <c r="B7" s="434"/>
      <c r="C7" s="434"/>
      <c r="D7" s="434"/>
      <c r="E7" s="434"/>
      <c r="F7" s="434"/>
      <c r="G7" s="434"/>
      <c r="H7" s="434"/>
      <c r="I7" s="434"/>
      <c r="J7" s="434"/>
      <c r="K7" s="434"/>
      <c r="L7" s="434"/>
      <c r="M7" s="434"/>
      <c r="N7" s="434"/>
      <c r="O7" s="434"/>
      <c r="P7" s="12"/>
      <c r="Q7" s="12"/>
      <c r="R7" s="12"/>
      <c r="S7" s="12"/>
      <c r="T7" s="12"/>
      <c r="U7" s="12"/>
      <c r="V7" s="12"/>
      <c r="W7" s="12"/>
      <c r="X7" s="12"/>
      <c r="Y7" s="12"/>
      <c r="Z7" s="12"/>
    </row>
    <row r="8" spans="1:28" s="11" customFormat="1" ht="18.75" x14ac:dyDescent="0.2">
      <c r="A8" s="434"/>
      <c r="B8" s="434"/>
      <c r="C8" s="434"/>
      <c r="D8" s="434"/>
      <c r="E8" s="434"/>
      <c r="F8" s="434"/>
      <c r="G8" s="434"/>
      <c r="H8" s="434"/>
      <c r="I8" s="434"/>
      <c r="J8" s="434"/>
      <c r="K8" s="434"/>
      <c r="L8" s="434"/>
      <c r="M8" s="434"/>
      <c r="N8" s="434"/>
      <c r="O8" s="434"/>
      <c r="P8" s="12"/>
      <c r="Q8" s="12"/>
      <c r="R8" s="12"/>
      <c r="S8" s="12"/>
      <c r="T8" s="12"/>
      <c r="U8" s="12"/>
      <c r="V8" s="12"/>
      <c r="W8" s="12"/>
      <c r="X8" s="12"/>
      <c r="Y8" s="12"/>
      <c r="Z8" s="12"/>
    </row>
    <row r="9" spans="1:28" s="11" customFormat="1" ht="18.75" x14ac:dyDescent="0.2">
      <c r="A9" s="425" t="str">
        <f>'1. паспорт местоположение'!A9:C9</f>
        <v>АО "Россети Тюмень"</v>
      </c>
      <c r="B9" s="425"/>
      <c r="C9" s="425"/>
      <c r="D9" s="425"/>
      <c r="E9" s="425"/>
      <c r="F9" s="425"/>
      <c r="G9" s="425"/>
      <c r="H9" s="425"/>
      <c r="I9" s="425"/>
      <c r="J9" s="425"/>
      <c r="K9" s="425"/>
      <c r="L9" s="425"/>
      <c r="M9" s="425"/>
      <c r="N9" s="425"/>
      <c r="O9" s="425"/>
      <c r="P9" s="12"/>
      <c r="Q9" s="12"/>
      <c r="R9" s="12"/>
      <c r="S9" s="12"/>
      <c r="T9" s="12"/>
      <c r="U9" s="12"/>
      <c r="V9" s="12"/>
      <c r="W9" s="12"/>
      <c r="X9" s="12"/>
      <c r="Y9" s="12"/>
      <c r="Z9" s="12"/>
    </row>
    <row r="10" spans="1:28" s="11" customFormat="1" ht="18.75" x14ac:dyDescent="0.2">
      <c r="A10" s="426" t="s">
        <v>8</v>
      </c>
      <c r="B10" s="426"/>
      <c r="C10" s="426"/>
      <c r="D10" s="426"/>
      <c r="E10" s="426"/>
      <c r="F10" s="426"/>
      <c r="G10" s="426"/>
      <c r="H10" s="426"/>
      <c r="I10" s="426"/>
      <c r="J10" s="426"/>
      <c r="K10" s="426"/>
      <c r="L10" s="426"/>
      <c r="M10" s="426"/>
      <c r="N10" s="426"/>
      <c r="O10" s="426"/>
      <c r="P10" s="12"/>
      <c r="Q10" s="12"/>
      <c r="R10" s="12"/>
      <c r="S10" s="12"/>
      <c r="T10" s="12"/>
      <c r="U10" s="12"/>
      <c r="V10" s="12"/>
      <c r="W10" s="12"/>
      <c r="X10" s="12"/>
      <c r="Y10" s="12"/>
      <c r="Z10" s="12"/>
    </row>
    <row r="11" spans="1:28" s="11" customFormat="1" ht="18.75" x14ac:dyDescent="0.2">
      <c r="A11" s="434"/>
      <c r="B11" s="434"/>
      <c r="C11" s="434"/>
      <c r="D11" s="434"/>
      <c r="E11" s="434"/>
      <c r="F11" s="434"/>
      <c r="G11" s="434"/>
      <c r="H11" s="434"/>
      <c r="I11" s="434"/>
      <c r="J11" s="434"/>
      <c r="K11" s="434"/>
      <c r="L11" s="434"/>
      <c r="M11" s="434"/>
      <c r="N11" s="434"/>
      <c r="O11" s="434"/>
      <c r="P11" s="12"/>
      <c r="Q11" s="12"/>
      <c r="R11" s="12"/>
      <c r="S11" s="12"/>
      <c r="T11" s="12"/>
      <c r="U11" s="12"/>
      <c r="V11" s="12"/>
      <c r="W11" s="12"/>
      <c r="X11" s="12"/>
      <c r="Y11" s="12"/>
      <c r="Z11" s="12"/>
    </row>
    <row r="12" spans="1:28" s="11" customFormat="1" ht="18.75" x14ac:dyDescent="0.2">
      <c r="A12" s="425" t="str">
        <f>'3.4. Паспорт надежность'!A11:Z11</f>
        <v>N_NS3300.KL.0054</v>
      </c>
      <c r="B12" s="425"/>
      <c r="C12" s="425"/>
      <c r="D12" s="425"/>
      <c r="E12" s="425"/>
      <c r="F12" s="425"/>
      <c r="G12" s="425"/>
      <c r="H12" s="425"/>
      <c r="I12" s="425"/>
      <c r="J12" s="425"/>
      <c r="K12" s="425"/>
      <c r="L12" s="425"/>
      <c r="M12" s="425"/>
      <c r="N12" s="425"/>
      <c r="O12" s="425"/>
      <c r="P12" s="12"/>
      <c r="Q12" s="12"/>
      <c r="R12" s="12"/>
      <c r="S12" s="12"/>
      <c r="T12" s="12"/>
      <c r="U12" s="12"/>
      <c r="V12" s="12"/>
      <c r="W12" s="12"/>
      <c r="X12" s="12"/>
      <c r="Y12" s="12"/>
      <c r="Z12" s="12"/>
    </row>
    <row r="13" spans="1:28" s="11" customFormat="1" ht="18.75" x14ac:dyDescent="0.2">
      <c r="A13" s="426" t="s">
        <v>7</v>
      </c>
      <c r="B13" s="426"/>
      <c r="C13" s="426"/>
      <c r="D13" s="426"/>
      <c r="E13" s="426"/>
      <c r="F13" s="426"/>
      <c r="G13" s="426"/>
      <c r="H13" s="426"/>
      <c r="I13" s="426"/>
      <c r="J13" s="426"/>
      <c r="K13" s="426"/>
      <c r="L13" s="426"/>
      <c r="M13" s="426"/>
      <c r="N13" s="426"/>
      <c r="O13" s="426"/>
      <c r="P13" s="12"/>
      <c r="Q13" s="12"/>
      <c r="R13" s="12"/>
      <c r="S13" s="12"/>
      <c r="T13" s="12"/>
      <c r="U13" s="12"/>
      <c r="V13" s="12"/>
      <c r="W13" s="12"/>
      <c r="X13" s="12"/>
      <c r="Y13" s="12"/>
      <c r="Z13" s="12"/>
    </row>
    <row r="14" spans="1:28" s="8" customFormat="1" ht="15.75" customHeight="1" x14ac:dyDescent="0.2">
      <c r="A14" s="435"/>
      <c r="B14" s="435"/>
      <c r="C14" s="435"/>
      <c r="D14" s="435"/>
      <c r="E14" s="435"/>
      <c r="F14" s="435"/>
      <c r="G14" s="435"/>
      <c r="H14" s="435"/>
      <c r="I14" s="435"/>
      <c r="J14" s="435"/>
      <c r="K14" s="435"/>
      <c r="L14" s="435"/>
      <c r="M14" s="435"/>
      <c r="N14" s="435"/>
      <c r="O14" s="435"/>
      <c r="P14" s="9"/>
      <c r="Q14" s="9"/>
      <c r="R14" s="9"/>
      <c r="S14" s="9"/>
      <c r="T14" s="9"/>
      <c r="U14" s="9"/>
      <c r="V14" s="9"/>
      <c r="W14" s="9"/>
      <c r="X14" s="9"/>
      <c r="Y14" s="9"/>
      <c r="Z14" s="9"/>
    </row>
    <row r="15" spans="1:28" s="2" customFormat="1" ht="25.5" customHeight="1" x14ac:dyDescent="0.2">
      <c r="A15" s="425" t="str">
        <f>'3.4. Паспорт надежность'!A14:Z14</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425"/>
      <c r="C15" s="425"/>
      <c r="D15" s="425"/>
      <c r="E15" s="425"/>
      <c r="F15" s="425"/>
      <c r="G15" s="425"/>
      <c r="H15" s="425"/>
      <c r="I15" s="425"/>
      <c r="J15" s="425"/>
      <c r="K15" s="425"/>
      <c r="L15" s="425"/>
      <c r="M15" s="425"/>
      <c r="N15" s="425"/>
      <c r="O15" s="425"/>
      <c r="P15" s="7"/>
      <c r="Q15" s="7"/>
      <c r="R15" s="7"/>
      <c r="S15" s="7"/>
      <c r="T15" s="7"/>
      <c r="U15" s="7"/>
      <c r="V15" s="7"/>
      <c r="W15" s="7"/>
      <c r="X15" s="7"/>
      <c r="Y15" s="7"/>
      <c r="Z15" s="7"/>
    </row>
    <row r="16" spans="1:28" s="2" customFormat="1" ht="15" customHeight="1" x14ac:dyDescent="0.2">
      <c r="A16" s="426" t="s">
        <v>6</v>
      </c>
      <c r="B16" s="426"/>
      <c r="C16" s="426"/>
      <c r="D16" s="426"/>
      <c r="E16" s="426"/>
      <c r="F16" s="426"/>
      <c r="G16" s="426"/>
      <c r="H16" s="426"/>
      <c r="I16" s="426"/>
      <c r="J16" s="426"/>
      <c r="K16" s="426"/>
      <c r="L16" s="426"/>
      <c r="M16" s="426"/>
      <c r="N16" s="426"/>
      <c r="O16" s="426"/>
      <c r="P16" s="5"/>
      <c r="Q16" s="5"/>
      <c r="R16" s="5"/>
      <c r="S16" s="5"/>
      <c r="T16" s="5"/>
      <c r="U16" s="5"/>
      <c r="V16" s="5"/>
      <c r="W16" s="5"/>
      <c r="X16" s="5"/>
      <c r="Y16" s="5"/>
      <c r="Z16" s="5"/>
    </row>
    <row r="17" spans="1:26" s="2" customFormat="1" ht="15" customHeight="1" x14ac:dyDescent="0.2">
      <c r="A17" s="427"/>
      <c r="B17" s="427"/>
      <c r="C17" s="427"/>
      <c r="D17" s="427"/>
      <c r="E17" s="427"/>
      <c r="F17" s="427"/>
      <c r="G17" s="427"/>
      <c r="H17" s="427"/>
      <c r="I17" s="427"/>
      <c r="J17" s="427"/>
      <c r="K17" s="427"/>
      <c r="L17" s="427"/>
      <c r="M17" s="427"/>
      <c r="N17" s="427"/>
      <c r="O17" s="427"/>
      <c r="P17" s="3"/>
      <c r="Q17" s="3"/>
      <c r="R17" s="3"/>
      <c r="S17" s="3"/>
      <c r="T17" s="3"/>
      <c r="U17" s="3"/>
      <c r="V17" s="3"/>
      <c r="W17" s="3"/>
    </row>
    <row r="18" spans="1:26" s="2" customFormat="1" ht="91.5" customHeight="1" x14ac:dyDescent="0.2">
      <c r="A18" s="428" t="s">
        <v>401</v>
      </c>
      <c r="B18" s="428"/>
      <c r="C18" s="428"/>
      <c r="D18" s="428"/>
      <c r="E18" s="428"/>
      <c r="F18" s="428"/>
      <c r="G18" s="428"/>
      <c r="H18" s="428"/>
      <c r="I18" s="428"/>
      <c r="J18" s="428"/>
      <c r="K18" s="428"/>
      <c r="L18" s="428"/>
      <c r="M18" s="428"/>
      <c r="N18" s="428"/>
      <c r="O18" s="428"/>
      <c r="P18" s="6"/>
      <c r="Q18" s="6"/>
      <c r="R18" s="6"/>
      <c r="S18" s="6"/>
      <c r="T18" s="6"/>
      <c r="U18" s="6"/>
      <c r="V18" s="6"/>
      <c r="W18" s="6"/>
      <c r="X18" s="6"/>
      <c r="Y18" s="6"/>
      <c r="Z18" s="6"/>
    </row>
    <row r="19" spans="1:26" s="2" customFormat="1" ht="78" customHeight="1" x14ac:dyDescent="0.2">
      <c r="A19" s="430" t="s">
        <v>5</v>
      </c>
      <c r="B19" s="430" t="s">
        <v>86</v>
      </c>
      <c r="C19" s="430" t="s">
        <v>85</v>
      </c>
      <c r="D19" s="430" t="s">
        <v>74</v>
      </c>
      <c r="E19" s="431" t="s">
        <v>84</v>
      </c>
      <c r="F19" s="432"/>
      <c r="G19" s="432"/>
      <c r="H19" s="432"/>
      <c r="I19" s="433"/>
      <c r="J19" s="430" t="s">
        <v>83</v>
      </c>
      <c r="K19" s="430"/>
      <c r="L19" s="430"/>
      <c r="M19" s="430"/>
      <c r="N19" s="430"/>
      <c r="O19" s="430"/>
      <c r="P19" s="3"/>
      <c r="Q19" s="3"/>
      <c r="R19" s="3"/>
      <c r="S19" s="3"/>
      <c r="T19" s="3"/>
      <c r="U19" s="3"/>
      <c r="V19" s="3"/>
      <c r="W19" s="3"/>
    </row>
    <row r="20" spans="1:26" s="2" customFormat="1" ht="51" customHeight="1" x14ac:dyDescent="0.2">
      <c r="A20" s="430"/>
      <c r="B20" s="430"/>
      <c r="C20" s="430"/>
      <c r="D20" s="43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topLeftCell="A10" zoomScale="50" zoomScaleNormal="50" workbookViewId="0">
      <selection activeCell="J45" sqref="J45"/>
    </sheetView>
  </sheetViews>
  <sheetFormatPr defaultColWidth="9.140625" defaultRowHeight="15.75" outlineLevelRow="1" x14ac:dyDescent="0.25"/>
  <cols>
    <col min="1" max="1" width="61.7109375" style="265" customWidth="1"/>
    <col min="2" max="2" width="23.42578125" style="265" customWidth="1"/>
    <col min="3" max="3" width="16.7109375" style="265" customWidth="1"/>
    <col min="4" max="4" width="22.140625" style="265" customWidth="1"/>
    <col min="5" max="5" width="20.28515625" style="265" customWidth="1"/>
    <col min="6" max="12" width="16.7109375" style="265" customWidth="1"/>
    <col min="13" max="13" width="16.7109375" style="266" customWidth="1"/>
    <col min="14" max="19" width="16.7109375" style="265" customWidth="1"/>
    <col min="20" max="20" width="18.85546875" style="265" customWidth="1"/>
    <col min="21" max="21" width="20.5703125" style="265" customWidth="1"/>
    <col min="22" max="23" width="16.7109375" style="265" customWidth="1"/>
    <col min="24" max="24" width="26.28515625" style="265" customWidth="1"/>
    <col min="25" max="47" width="16.7109375" style="265" customWidth="1"/>
    <col min="48" max="50" width="16.85546875" style="265" bestFit="1" customWidth="1"/>
    <col min="51" max="51" width="18.140625" style="265" customWidth="1"/>
    <col min="52" max="52" width="16.85546875" style="265" bestFit="1" customWidth="1"/>
    <col min="53" max="16384" width="9.140625" style="265"/>
  </cols>
  <sheetData>
    <row r="1" spans="1:27" ht="15" customHeight="1" x14ac:dyDescent="0.4">
      <c r="K1" s="346"/>
      <c r="T1" s="347"/>
      <c r="U1" s="437"/>
      <c r="V1" s="437"/>
      <c r="W1" s="437"/>
      <c r="X1" s="437"/>
      <c r="Y1" s="437"/>
    </row>
    <row r="2" spans="1:27" ht="15" customHeight="1" x14ac:dyDescent="0.4">
      <c r="A2" s="438" t="str">
        <f>'1. паспорт местоположение'!A5:C5</f>
        <v>Год раскрытия информации: 2023 год</v>
      </c>
      <c r="B2" s="438"/>
      <c r="C2" s="438"/>
      <c r="D2" s="438"/>
      <c r="E2" s="438"/>
      <c r="F2" s="438"/>
      <c r="K2" s="346"/>
      <c r="T2" s="347"/>
      <c r="U2" s="437"/>
      <c r="V2" s="437"/>
      <c r="W2" s="437"/>
      <c r="X2" s="437"/>
      <c r="Y2" s="437"/>
    </row>
    <row r="3" spans="1:27" ht="15" customHeight="1" x14ac:dyDescent="0.4">
      <c r="K3" s="346"/>
      <c r="T3" s="347"/>
      <c r="U3" s="365"/>
      <c r="V3" s="365"/>
      <c r="W3" s="365"/>
      <c r="X3" s="365"/>
      <c r="Y3" s="365"/>
    </row>
    <row r="4" spans="1:27" ht="15" customHeight="1" x14ac:dyDescent="0.4">
      <c r="A4" s="436" t="str">
        <f>'1. паспорт местоположение'!A7:C7</f>
        <v xml:space="preserve">Паспорт инвестиционного проекта </v>
      </c>
      <c r="B4" s="436"/>
      <c r="C4" s="436"/>
      <c r="D4" s="436"/>
      <c r="E4" s="436"/>
      <c r="F4" s="436"/>
      <c r="K4" s="346"/>
      <c r="T4" s="347"/>
      <c r="U4" s="365"/>
      <c r="V4" s="365"/>
      <c r="W4" s="365"/>
      <c r="X4" s="365"/>
      <c r="Y4" s="365"/>
    </row>
    <row r="5" spans="1:27" ht="15" customHeight="1" x14ac:dyDescent="0.4">
      <c r="K5" s="346"/>
      <c r="T5" s="347"/>
      <c r="U5" s="365"/>
      <c r="V5" s="365"/>
      <c r="W5" s="365"/>
      <c r="X5" s="365"/>
      <c r="Y5" s="365"/>
    </row>
    <row r="6" spans="1:27" ht="15" customHeight="1" x14ac:dyDescent="0.4">
      <c r="A6" s="439" t="str">
        <f>'1. паспорт местоположение'!A9:C9</f>
        <v>АО "Россети Тюмень"</v>
      </c>
      <c r="B6" s="439"/>
      <c r="C6" s="439"/>
      <c r="D6" s="439"/>
      <c r="E6" s="439"/>
      <c r="F6" s="439"/>
      <c r="K6" s="346"/>
      <c r="T6" s="347"/>
      <c r="U6" s="365"/>
      <c r="V6" s="365"/>
      <c r="W6" s="365"/>
      <c r="X6" s="365"/>
      <c r="Y6" s="365"/>
    </row>
    <row r="7" spans="1:27" ht="15" customHeight="1" x14ac:dyDescent="0.4">
      <c r="A7" s="436" t="str">
        <f>'1. паспорт местоположение'!A10:C10</f>
        <v xml:space="preserve">         (фирменное наименование субъекта электроэнергетики)</v>
      </c>
      <c r="B7" s="436"/>
      <c r="C7" s="436"/>
      <c r="D7" s="436"/>
      <c r="E7" s="436"/>
      <c r="F7" s="436"/>
      <c r="K7" s="346"/>
      <c r="T7" s="347"/>
      <c r="U7" s="365"/>
      <c r="V7" s="365"/>
      <c r="W7" s="365"/>
      <c r="X7" s="365"/>
      <c r="Y7" s="365"/>
    </row>
    <row r="8" spans="1:27" ht="15" customHeight="1" x14ac:dyDescent="0.4">
      <c r="K8" s="346"/>
      <c r="T8" s="347"/>
      <c r="U8" s="365"/>
      <c r="V8" s="365"/>
      <c r="W8" s="365"/>
      <c r="X8" s="365"/>
      <c r="Y8" s="365"/>
    </row>
    <row r="9" spans="1:27" ht="15" customHeight="1" x14ac:dyDescent="0.4">
      <c r="A9" s="439" t="str">
        <f>'1. паспорт местоположение'!A12:C12</f>
        <v>N_NS3300.KL.0054</v>
      </c>
      <c r="B9" s="439"/>
      <c r="C9" s="439"/>
      <c r="D9" s="439"/>
      <c r="E9" s="439"/>
      <c r="F9" s="439"/>
      <c r="K9" s="346"/>
      <c r="T9" s="347"/>
      <c r="U9" s="365"/>
      <c r="V9" s="365"/>
      <c r="W9" s="365"/>
      <c r="X9" s="365"/>
      <c r="Y9" s="365"/>
    </row>
    <row r="10" spans="1:27" ht="15" customHeight="1" x14ac:dyDescent="0.4">
      <c r="A10" s="436" t="str">
        <f>'1. паспорт местоположение'!A13:C13</f>
        <v xml:space="preserve">         (идентификатор инвестиционного проекта)</v>
      </c>
      <c r="B10" s="436"/>
      <c r="C10" s="436"/>
      <c r="D10" s="436"/>
      <c r="E10" s="436"/>
      <c r="F10" s="436"/>
      <c r="K10" s="346"/>
      <c r="T10" s="347"/>
      <c r="U10" s="437"/>
      <c r="V10" s="437"/>
      <c r="W10" s="437"/>
      <c r="X10" s="437"/>
      <c r="Y10" s="437"/>
    </row>
    <row r="11" spans="1:27" ht="15" customHeight="1" x14ac:dyDescent="0.4">
      <c r="K11" s="346"/>
      <c r="T11" s="348"/>
      <c r="U11" s="348"/>
      <c r="W11" s="348"/>
      <c r="X11" s="348"/>
      <c r="Y11" s="349"/>
    </row>
    <row r="12" spans="1:27" ht="66" customHeight="1" x14ac:dyDescent="0.4">
      <c r="A12" s="440"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2" s="440"/>
      <c r="C12" s="440"/>
      <c r="D12" s="440"/>
      <c r="E12" s="440"/>
      <c r="F12" s="440"/>
      <c r="K12" s="350"/>
      <c r="T12" s="347"/>
      <c r="U12" s="351"/>
      <c r="V12" s="351"/>
      <c r="W12" s="351"/>
      <c r="X12" s="351"/>
      <c r="Y12" s="351"/>
    </row>
    <row r="13" spans="1:27" ht="15" customHeight="1" x14ac:dyDescent="0.4">
      <c r="A13" s="441" t="str">
        <f>'1. паспорт местоположение'!A16:C16</f>
        <v xml:space="preserve">         (наименование инвестиционного проекта)</v>
      </c>
      <c r="B13" s="441"/>
      <c r="C13" s="441"/>
      <c r="D13" s="441"/>
      <c r="E13" s="441"/>
      <c r="F13" s="441"/>
      <c r="K13" s="350"/>
      <c r="T13" s="352"/>
      <c r="U13" s="437"/>
      <c r="V13" s="437"/>
      <c r="W13" s="437"/>
      <c r="X13" s="347"/>
      <c r="Y13" s="347"/>
    </row>
    <row r="14" spans="1:27" ht="15" customHeight="1" x14ac:dyDescent="0.25">
      <c r="A14" s="269"/>
      <c r="K14" s="353"/>
      <c r="T14" s="354"/>
      <c r="U14" s="444"/>
      <c r="V14" s="444"/>
      <c r="W14" s="444"/>
      <c r="X14" s="444"/>
      <c r="Y14" s="354"/>
    </row>
    <row r="15" spans="1:27" ht="15" customHeight="1" x14ac:dyDescent="0.4">
      <c r="A15" s="445" t="s">
        <v>504</v>
      </c>
      <c r="B15" s="445"/>
      <c r="C15" s="445"/>
      <c r="D15" s="445"/>
      <c r="E15" s="445"/>
      <c r="F15" s="445"/>
      <c r="K15" s="350"/>
      <c r="T15" s="347"/>
      <c r="U15" s="437"/>
      <c r="V15" s="437"/>
      <c r="W15" s="437"/>
      <c r="X15" s="347"/>
      <c r="Y15" s="347"/>
    </row>
    <row r="16" spans="1:27" ht="15" customHeight="1" x14ac:dyDescent="0.4">
      <c r="A16" s="269"/>
      <c r="C16" s="355"/>
      <c r="D16" s="355"/>
      <c r="E16" s="355"/>
      <c r="F16" s="355"/>
      <c r="G16" s="355"/>
      <c r="H16" s="355"/>
      <c r="I16" s="355"/>
      <c r="J16" s="355"/>
      <c r="K16" s="355"/>
      <c r="L16" s="355"/>
      <c r="M16" s="356"/>
      <c r="N16" s="355"/>
      <c r="O16" s="355"/>
      <c r="P16" s="355"/>
      <c r="Q16" s="355"/>
      <c r="R16" s="355"/>
      <c r="S16" s="355"/>
      <c r="T16" s="355"/>
      <c r="U16" s="365"/>
      <c r="V16" s="365"/>
      <c r="W16" s="365"/>
      <c r="X16" s="365"/>
      <c r="Y16" s="355"/>
      <c r="Z16" s="355"/>
      <c r="AA16" s="355"/>
    </row>
    <row r="17" spans="1:25" ht="15" customHeight="1" x14ac:dyDescent="0.4">
      <c r="D17" s="269"/>
      <c r="U17" s="347"/>
      <c r="V17" s="347"/>
      <c r="W17" s="347"/>
      <c r="X17" s="347"/>
      <c r="Y17" s="347"/>
    </row>
    <row r="18" spans="1:25" ht="16.5" thickBot="1" x14ac:dyDescent="0.3">
      <c r="A18" s="357" t="s">
        <v>272</v>
      </c>
      <c r="B18" s="357" t="s">
        <v>0</v>
      </c>
      <c r="D18" s="358"/>
      <c r="E18" s="359"/>
      <c r="F18" s="359"/>
      <c r="G18" s="359"/>
      <c r="H18" s="359"/>
    </row>
    <row r="19" spans="1:25" x14ac:dyDescent="0.25">
      <c r="A19" s="264" t="s">
        <v>512</v>
      </c>
      <c r="B19" s="510">
        <v>3098174</v>
      </c>
    </row>
    <row r="20" spans="1:25" x14ac:dyDescent="0.25">
      <c r="A20" s="267" t="s">
        <v>270</v>
      </c>
      <c r="B20" s="268"/>
    </row>
    <row r="21" spans="1:25" x14ac:dyDescent="0.25">
      <c r="A21" s="267" t="s">
        <v>268</v>
      </c>
      <c r="B21" s="268">
        <v>50</v>
      </c>
      <c r="D21" s="269" t="s">
        <v>271</v>
      </c>
      <c r="E21" s="270"/>
      <c r="F21" s="270"/>
    </row>
    <row r="22" spans="1:25" ht="16.5" thickBot="1" x14ac:dyDescent="0.3">
      <c r="A22" s="271" t="s">
        <v>266</v>
      </c>
      <c r="B22" s="272">
        <v>1</v>
      </c>
      <c r="D22" s="442" t="s">
        <v>269</v>
      </c>
      <c r="E22" s="442"/>
      <c r="F22" s="273">
        <f>SUM(B89:AA89)</f>
        <v>1.7713916089272128</v>
      </c>
      <c r="K22" s="274"/>
      <c r="N22" s="275"/>
    </row>
    <row r="23" spans="1:25" x14ac:dyDescent="0.25">
      <c r="A23" s="264" t="s">
        <v>479</v>
      </c>
      <c r="B23" s="276">
        <f>-D60</f>
        <v>137841.01972294576</v>
      </c>
      <c r="D23" s="442" t="s">
        <v>267</v>
      </c>
      <c r="E23" s="442"/>
      <c r="F23" s="273">
        <f>IF(SUM(B90:AA90)=0,"не окупается",SUM(B90:AA90))</f>
        <v>2.016734288029598</v>
      </c>
      <c r="K23" s="274"/>
    </row>
    <row r="24" spans="1:25" x14ac:dyDescent="0.25">
      <c r="A24" s="267" t="s">
        <v>513</v>
      </c>
      <c r="B24" s="277">
        <v>1</v>
      </c>
      <c r="D24" s="442" t="s">
        <v>514</v>
      </c>
      <c r="E24" s="442"/>
      <c r="F24" s="278">
        <f>M87</f>
        <v>10310360.906765994</v>
      </c>
      <c r="K24" s="274"/>
    </row>
    <row r="25" spans="1:25" x14ac:dyDescent="0.25">
      <c r="A25" s="267" t="s">
        <v>480</v>
      </c>
      <c r="B25" s="277">
        <v>1</v>
      </c>
      <c r="D25" s="442" t="s">
        <v>515</v>
      </c>
      <c r="E25" s="442"/>
      <c r="F25" s="366" t="str">
        <f>IF(F24&gt;0,"да","нет")</f>
        <v>да</v>
      </c>
      <c r="K25" s="274"/>
    </row>
    <row r="26" spans="1:25" x14ac:dyDescent="0.25">
      <c r="A26" s="267" t="s">
        <v>481</v>
      </c>
      <c r="B26" s="277">
        <f>-D61</f>
        <v>2091.9429152542375</v>
      </c>
    </row>
    <row r="27" spans="1:25" x14ac:dyDescent="0.25">
      <c r="A27" s="267" t="s">
        <v>482</v>
      </c>
      <c r="B27" s="277">
        <v>1</v>
      </c>
    </row>
    <row r="28" spans="1:25" x14ac:dyDescent="0.25">
      <c r="A28" s="267" t="s">
        <v>483</v>
      </c>
      <c r="B28" s="277">
        <v>1</v>
      </c>
    </row>
    <row r="29" spans="1:25" x14ac:dyDescent="0.25">
      <c r="A29" s="279" t="s">
        <v>516</v>
      </c>
      <c r="B29" s="280">
        <f>IF(C41=2016, 1.3%, IF(C41=2017, 1.6%, 2.2%))</f>
        <v>2.2000000000000002E-2</v>
      </c>
    </row>
    <row r="30" spans="1:25" ht="16.5" thickBot="1" x14ac:dyDescent="0.3">
      <c r="A30" s="271" t="s">
        <v>251</v>
      </c>
      <c r="B30" s="281">
        <v>0.2</v>
      </c>
    </row>
    <row r="31" spans="1:25" x14ac:dyDescent="0.25">
      <c r="A31" s="264" t="s">
        <v>517</v>
      </c>
      <c r="B31" s="276">
        <v>0</v>
      </c>
    </row>
    <row r="32" spans="1:25" x14ac:dyDescent="0.25">
      <c r="A32" s="267" t="s">
        <v>484</v>
      </c>
      <c r="B32" s="277"/>
    </row>
    <row r="33" spans="1:53" ht="16.5" thickBot="1" x14ac:dyDescent="0.3">
      <c r="A33" s="279" t="s">
        <v>485</v>
      </c>
      <c r="B33" s="282">
        <v>0</v>
      </c>
    </row>
    <row r="34" spans="1:53" x14ac:dyDescent="0.25">
      <c r="A34" s="283" t="s">
        <v>518</v>
      </c>
      <c r="B34" s="284">
        <v>0</v>
      </c>
    </row>
    <row r="35" spans="1:53" x14ac:dyDescent="0.25">
      <c r="A35" s="285" t="s">
        <v>486</v>
      </c>
      <c r="B35" s="286">
        <v>0</v>
      </c>
    </row>
    <row r="36" spans="1:53" x14ac:dyDescent="0.25">
      <c r="A36" s="285" t="s">
        <v>265</v>
      </c>
      <c r="B36" s="287">
        <v>0</v>
      </c>
    </row>
    <row r="37" spans="1:53" x14ac:dyDescent="0.25">
      <c r="A37" s="285" t="s">
        <v>264</v>
      </c>
      <c r="B37" s="287">
        <v>0</v>
      </c>
      <c r="Z37" s="288"/>
    </row>
    <row r="38" spans="1:53" x14ac:dyDescent="0.25">
      <c r="A38" s="285" t="s">
        <v>263</v>
      </c>
      <c r="B38" s="287">
        <v>0.13500000000000001</v>
      </c>
      <c r="U38" s="289"/>
      <c r="V38" s="289"/>
      <c r="W38" s="289"/>
      <c r="X38" s="289"/>
      <c r="Y38" s="289"/>
      <c r="Z38" s="289"/>
    </row>
    <row r="39" spans="1:53" x14ac:dyDescent="0.25">
      <c r="A39" s="285" t="s">
        <v>262</v>
      </c>
      <c r="B39" s="287">
        <f>1-B37</f>
        <v>1</v>
      </c>
    </row>
    <row r="40" spans="1:53" ht="16.5" thickBot="1" x14ac:dyDescent="0.3">
      <c r="A40" s="290" t="s">
        <v>519</v>
      </c>
      <c r="B40" s="291">
        <f>B39*B38+B37*B36*(1-B30)</f>
        <v>0.13500000000000001</v>
      </c>
    </row>
    <row r="41" spans="1:53" x14ac:dyDescent="0.25">
      <c r="A41" s="292" t="s">
        <v>261</v>
      </c>
      <c r="B41" s="293">
        <v>2022</v>
      </c>
      <c r="C41" s="294">
        <f>B41+1</f>
        <v>2023</v>
      </c>
      <c r="D41" s="294">
        <f>C41+1</f>
        <v>2024</v>
      </c>
      <c r="E41" s="294">
        <f t="shared" ref="E41:AZ41" si="0">D41+1</f>
        <v>2025</v>
      </c>
      <c r="F41" s="294">
        <f t="shared" si="0"/>
        <v>2026</v>
      </c>
      <c r="G41" s="294">
        <f t="shared" si="0"/>
        <v>2027</v>
      </c>
      <c r="H41" s="294">
        <f t="shared" si="0"/>
        <v>2028</v>
      </c>
      <c r="I41" s="294">
        <f t="shared" si="0"/>
        <v>2029</v>
      </c>
      <c r="J41" s="294">
        <f t="shared" si="0"/>
        <v>2030</v>
      </c>
      <c r="K41" s="294">
        <f t="shared" si="0"/>
        <v>2031</v>
      </c>
      <c r="L41" s="294">
        <f t="shared" si="0"/>
        <v>2032</v>
      </c>
      <c r="M41" s="295">
        <f t="shared" si="0"/>
        <v>2033</v>
      </c>
      <c r="N41" s="294">
        <f t="shared" si="0"/>
        <v>2034</v>
      </c>
      <c r="O41" s="294">
        <f t="shared" si="0"/>
        <v>2035</v>
      </c>
      <c r="P41" s="294">
        <f t="shared" si="0"/>
        <v>2036</v>
      </c>
      <c r="Q41" s="294">
        <f t="shared" si="0"/>
        <v>2037</v>
      </c>
      <c r="R41" s="294">
        <f t="shared" si="0"/>
        <v>2038</v>
      </c>
      <c r="S41" s="294">
        <f t="shared" si="0"/>
        <v>2039</v>
      </c>
      <c r="T41" s="294">
        <f t="shared" si="0"/>
        <v>2040</v>
      </c>
      <c r="U41" s="294">
        <f t="shared" si="0"/>
        <v>2041</v>
      </c>
      <c r="V41" s="294">
        <f t="shared" si="0"/>
        <v>2042</v>
      </c>
      <c r="W41" s="294">
        <f t="shared" si="0"/>
        <v>2043</v>
      </c>
      <c r="X41" s="294">
        <f t="shared" si="0"/>
        <v>2044</v>
      </c>
      <c r="Y41" s="294">
        <f t="shared" si="0"/>
        <v>2045</v>
      </c>
      <c r="Z41" s="294">
        <f t="shared" si="0"/>
        <v>2046</v>
      </c>
      <c r="AA41" s="294">
        <f t="shared" si="0"/>
        <v>2047</v>
      </c>
      <c r="AB41" s="294">
        <f t="shared" si="0"/>
        <v>2048</v>
      </c>
      <c r="AC41" s="294">
        <f t="shared" si="0"/>
        <v>2049</v>
      </c>
      <c r="AD41" s="294">
        <f t="shared" si="0"/>
        <v>2050</v>
      </c>
      <c r="AE41" s="294">
        <f t="shared" si="0"/>
        <v>2051</v>
      </c>
      <c r="AF41" s="294">
        <f t="shared" si="0"/>
        <v>2052</v>
      </c>
      <c r="AG41" s="294">
        <f t="shared" si="0"/>
        <v>2053</v>
      </c>
      <c r="AH41" s="294">
        <f t="shared" si="0"/>
        <v>2054</v>
      </c>
      <c r="AI41" s="294">
        <f t="shared" si="0"/>
        <v>2055</v>
      </c>
      <c r="AJ41" s="294">
        <f t="shared" si="0"/>
        <v>2056</v>
      </c>
      <c r="AK41" s="294">
        <f t="shared" si="0"/>
        <v>2057</v>
      </c>
      <c r="AL41" s="294">
        <f t="shared" si="0"/>
        <v>2058</v>
      </c>
      <c r="AM41" s="294">
        <f t="shared" si="0"/>
        <v>2059</v>
      </c>
      <c r="AN41" s="294">
        <f t="shared" si="0"/>
        <v>2060</v>
      </c>
      <c r="AO41" s="294">
        <f t="shared" si="0"/>
        <v>2061</v>
      </c>
      <c r="AP41" s="294">
        <f t="shared" si="0"/>
        <v>2062</v>
      </c>
      <c r="AQ41" s="294">
        <f t="shared" si="0"/>
        <v>2063</v>
      </c>
      <c r="AR41" s="294">
        <f t="shared" si="0"/>
        <v>2064</v>
      </c>
      <c r="AS41" s="294">
        <f t="shared" si="0"/>
        <v>2065</v>
      </c>
      <c r="AT41" s="294">
        <f t="shared" si="0"/>
        <v>2066</v>
      </c>
      <c r="AU41" s="294">
        <f t="shared" si="0"/>
        <v>2067</v>
      </c>
      <c r="AV41" s="294">
        <f t="shared" si="0"/>
        <v>2068</v>
      </c>
      <c r="AW41" s="294">
        <f t="shared" si="0"/>
        <v>2069</v>
      </c>
      <c r="AX41" s="294">
        <f t="shared" si="0"/>
        <v>2070</v>
      </c>
      <c r="AY41" s="294">
        <f t="shared" si="0"/>
        <v>2071</v>
      </c>
      <c r="AZ41" s="294">
        <f t="shared" si="0"/>
        <v>2072</v>
      </c>
    </row>
    <row r="42" spans="1:53" outlineLevel="1" x14ac:dyDescent="0.25">
      <c r="A42" s="296" t="s">
        <v>260</v>
      </c>
      <c r="B42" s="297">
        <v>4.5999999999999999E-2</v>
      </c>
      <c r="C42" s="297">
        <v>3.4000000000000002E-2</v>
      </c>
      <c r="D42" s="297">
        <v>0.04</v>
      </c>
      <c r="E42" s="297">
        <v>0.04</v>
      </c>
      <c r="F42" s="297">
        <v>0.04</v>
      </c>
      <c r="G42" s="297">
        <v>0.04</v>
      </c>
      <c r="H42" s="297">
        <v>0.04</v>
      </c>
      <c r="I42" s="297">
        <v>0.04</v>
      </c>
      <c r="J42" s="297">
        <v>0.04</v>
      </c>
      <c r="K42" s="297">
        <v>0.04</v>
      </c>
      <c r="L42" s="297">
        <v>0.04</v>
      </c>
      <c r="M42" s="297">
        <v>0.04</v>
      </c>
      <c r="N42" s="297">
        <v>0.04</v>
      </c>
      <c r="O42" s="297">
        <v>0.04</v>
      </c>
      <c r="P42" s="297">
        <v>0.04</v>
      </c>
      <c r="Q42" s="297">
        <v>0.04</v>
      </c>
      <c r="R42" s="297">
        <v>0.04</v>
      </c>
      <c r="S42" s="297">
        <v>0.04</v>
      </c>
      <c r="T42" s="297">
        <v>0.04</v>
      </c>
      <c r="U42" s="297">
        <v>0.04</v>
      </c>
      <c r="V42" s="297">
        <v>0.04</v>
      </c>
      <c r="W42" s="297">
        <v>0.04</v>
      </c>
      <c r="X42" s="297">
        <v>0.04</v>
      </c>
      <c r="Y42" s="297">
        <v>0.04</v>
      </c>
      <c r="Z42" s="297">
        <v>0.04</v>
      </c>
      <c r="AA42" s="297">
        <v>0.04</v>
      </c>
      <c r="AB42" s="297">
        <v>0.04</v>
      </c>
      <c r="AC42" s="297">
        <v>0.04</v>
      </c>
      <c r="AD42" s="297">
        <v>0.04</v>
      </c>
      <c r="AE42" s="297">
        <v>0.04</v>
      </c>
      <c r="AF42" s="297">
        <v>0.04</v>
      </c>
      <c r="AG42" s="297">
        <v>0.04</v>
      </c>
      <c r="AH42" s="297">
        <v>0.04</v>
      </c>
      <c r="AI42" s="297">
        <v>0.04</v>
      </c>
      <c r="AJ42" s="297">
        <v>0.04</v>
      </c>
      <c r="AK42" s="297">
        <v>0.04</v>
      </c>
      <c r="AL42" s="297">
        <v>0.04</v>
      </c>
      <c r="AM42" s="297">
        <v>0.04</v>
      </c>
      <c r="AN42" s="297">
        <v>0.04</v>
      </c>
      <c r="AO42" s="297">
        <v>0.04</v>
      </c>
      <c r="AP42" s="297">
        <v>0.04</v>
      </c>
      <c r="AQ42" s="297">
        <v>0.04</v>
      </c>
      <c r="AR42" s="297">
        <v>0.04</v>
      </c>
      <c r="AS42" s="297">
        <v>0.04</v>
      </c>
      <c r="AT42" s="297">
        <v>0.04</v>
      </c>
      <c r="AU42" s="297">
        <v>0.04</v>
      </c>
      <c r="AV42" s="297">
        <v>0.04</v>
      </c>
      <c r="AW42" s="297">
        <v>0.04</v>
      </c>
      <c r="AX42" s="297">
        <v>0.04</v>
      </c>
      <c r="AY42" s="297">
        <v>1.04</v>
      </c>
      <c r="AZ42" s="297">
        <v>2.04</v>
      </c>
    </row>
    <row r="43" spans="1:53" outlineLevel="1" x14ac:dyDescent="0.25">
      <c r="A43" s="296" t="s">
        <v>259</v>
      </c>
      <c r="B43" s="297">
        <f>B42</f>
        <v>4.5999999999999999E-2</v>
      </c>
      <c r="C43" s="297">
        <f t="shared" ref="C43:AZ43" si="1">(1+B43)*(1+C42)-1</f>
        <v>8.156399999999997E-2</v>
      </c>
      <c r="D43" s="297">
        <f t="shared" si="1"/>
        <v>0.12482656000000003</v>
      </c>
      <c r="E43" s="297">
        <f t="shared" si="1"/>
        <v>0.16981962240000015</v>
      </c>
      <c r="F43" s="297">
        <f t="shared" si="1"/>
        <v>0.21661240729600029</v>
      </c>
      <c r="G43" s="297">
        <f t="shared" si="1"/>
        <v>0.2652769035878404</v>
      </c>
      <c r="H43" s="297">
        <f t="shared" si="1"/>
        <v>0.31588797973135407</v>
      </c>
      <c r="I43" s="297">
        <f t="shared" si="1"/>
        <v>0.36852349892060832</v>
      </c>
      <c r="J43" s="297">
        <f t="shared" si="1"/>
        <v>0.4232644388774327</v>
      </c>
      <c r="K43" s="297">
        <f t="shared" si="1"/>
        <v>0.48019501643253015</v>
      </c>
      <c r="L43" s="297">
        <f t="shared" si="1"/>
        <v>0.53940281708983151</v>
      </c>
      <c r="M43" s="298">
        <f t="shared" si="1"/>
        <v>0.60097892977342493</v>
      </c>
      <c r="N43" s="297">
        <f t="shared" si="1"/>
        <v>0.66501808696436204</v>
      </c>
      <c r="O43" s="297">
        <f t="shared" si="1"/>
        <v>0.73161881044293664</v>
      </c>
      <c r="P43" s="297">
        <f t="shared" si="1"/>
        <v>0.8008835628606541</v>
      </c>
      <c r="Q43" s="297">
        <f t="shared" si="1"/>
        <v>0.87291890537508032</v>
      </c>
      <c r="R43" s="297">
        <f t="shared" si="1"/>
        <v>0.94783566159008359</v>
      </c>
      <c r="S43" s="297">
        <f t="shared" si="1"/>
        <v>1.0257490880536868</v>
      </c>
      <c r="T43" s="297">
        <f>(1+S43)*(1+T42)-1</f>
        <v>1.1067790515758342</v>
      </c>
      <c r="U43" s="297">
        <f t="shared" si="1"/>
        <v>1.1910502136388676</v>
      </c>
      <c r="V43" s="297">
        <f t="shared" si="1"/>
        <v>1.2786922221844224</v>
      </c>
      <c r="W43" s="297">
        <f t="shared" si="1"/>
        <v>1.3698399110717991</v>
      </c>
      <c r="X43" s="297">
        <f t="shared" si="1"/>
        <v>1.4646335075146713</v>
      </c>
      <c r="Y43" s="297">
        <f t="shared" si="1"/>
        <v>1.563218847815258</v>
      </c>
      <c r="Z43" s="297">
        <f t="shared" si="1"/>
        <v>1.6657476017278685</v>
      </c>
      <c r="AA43" s="297">
        <f t="shared" si="1"/>
        <v>1.7723775057969835</v>
      </c>
      <c r="AB43" s="297">
        <f t="shared" si="1"/>
        <v>1.8832726060288629</v>
      </c>
      <c r="AC43" s="297">
        <f t="shared" si="1"/>
        <v>1.9986035102700175</v>
      </c>
      <c r="AD43" s="297">
        <f t="shared" si="1"/>
        <v>2.1185476506808181</v>
      </c>
      <c r="AE43" s="297">
        <f t="shared" si="1"/>
        <v>2.2432895567080511</v>
      </c>
      <c r="AF43" s="297">
        <f t="shared" si="1"/>
        <v>2.3730211389763731</v>
      </c>
      <c r="AG43" s="297">
        <f t="shared" si="1"/>
        <v>2.507941984535428</v>
      </c>
      <c r="AH43" s="297">
        <f t="shared" si="1"/>
        <v>2.6482596639168454</v>
      </c>
      <c r="AI43" s="297">
        <f t="shared" si="1"/>
        <v>2.7941900504735195</v>
      </c>
      <c r="AJ43" s="297">
        <f t="shared" si="1"/>
        <v>2.9459576524924604</v>
      </c>
      <c r="AK43" s="297">
        <f t="shared" si="1"/>
        <v>3.1037959585921593</v>
      </c>
      <c r="AL43" s="297">
        <f t="shared" si="1"/>
        <v>3.2679477969358457</v>
      </c>
      <c r="AM43" s="297">
        <f t="shared" si="1"/>
        <v>3.4386657088132795</v>
      </c>
      <c r="AN43" s="297">
        <f t="shared" si="1"/>
        <v>3.6162123371658108</v>
      </c>
      <c r="AO43" s="297">
        <f t="shared" si="1"/>
        <v>3.8008608306524438</v>
      </c>
      <c r="AP43" s="297">
        <f t="shared" si="1"/>
        <v>3.992895263878542</v>
      </c>
      <c r="AQ43" s="297">
        <f t="shared" si="1"/>
        <v>4.1926110744336835</v>
      </c>
      <c r="AR43" s="297">
        <f t="shared" si="1"/>
        <v>4.4003155174110313</v>
      </c>
      <c r="AS43" s="297">
        <f t="shared" si="1"/>
        <v>4.6163281381074723</v>
      </c>
      <c r="AT43" s="297">
        <f t="shared" si="1"/>
        <v>4.8409812636317717</v>
      </c>
      <c r="AU43" s="297">
        <f t="shared" si="1"/>
        <v>5.0746205141770426</v>
      </c>
      <c r="AV43" s="297">
        <f t="shared" si="1"/>
        <v>5.3176053347441243</v>
      </c>
      <c r="AW43" s="297">
        <f t="shared" si="1"/>
        <v>5.5703095481338893</v>
      </c>
      <c r="AX43" s="297">
        <f t="shared" si="1"/>
        <v>5.833121930059245</v>
      </c>
      <c r="AY43" s="297">
        <f t="shared" si="1"/>
        <v>12.93956873732086</v>
      </c>
      <c r="AZ43" s="297">
        <f t="shared" si="1"/>
        <v>41.376288961455415</v>
      </c>
    </row>
    <row r="44" spans="1:53" s="269" customFormat="1" ht="16.5" thickBot="1" x14ac:dyDescent="0.3">
      <c r="A44" s="299" t="s">
        <v>520</v>
      </c>
      <c r="B44" s="300">
        <f>B45*1000</f>
        <v>820969.25</v>
      </c>
      <c r="C44" s="300">
        <f>C45*1000</f>
        <v>547312.83333333337</v>
      </c>
      <c r="D44" s="300">
        <f t="shared" ref="D44:AZ44" si="2">D45*1000</f>
        <v>3083558.7228000001</v>
      </c>
      <c r="E44" s="300">
        <f t="shared" si="2"/>
        <v>3176070.5570999999</v>
      </c>
      <c r="F44" s="300">
        <f t="shared" si="2"/>
        <v>3271351.1943000001</v>
      </c>
      <c r="G44" s="300">
        <f t="shared" si="2"/>
        <v>3369491.7301289998</v>
      </c>
      <c r="H44" s="300">
        <f t="shared" si="2"/>
        <v>3470576.4820328704</v>
      </c>
      <c r="I44" s="300">
        <f t="shared" si="2"/>
        <v>3574693.7764938567</v>
      </c>
      <c r="J44" s="300">
        <f t="shared" si="2"/>
        <v>3681934.5897886725</v>
      </c>
      <c r="K44" s="300">
        <f t="shared" si="2"/>
        <v>3792392.6274823323</v>
      </c>
      <c r="L44" s="300">
        <f t="shared" si="2"/>
        <v>3906164.4063068018</v>
      </c>
      <c r="M44" s="301">
        <f t="shared" si="2"/>
        <v>4020665.3162555154</v>
      </c>
      <c r="N44" s="300">
        <f t="shared" si="2"/>
        <v>4141285.2757431809</v>
      </c>
      <c r="O44" s="300">
        <f t="shared" si="2"/>
        <v>4265523.8340154774</v>
      </c>
      <c r="P44" s="300">
        <f t="shared" si="2"/>
        <v>4393489.5490359413</v>
      </c>
      <c r="Q44" s="300">
        <f t="shared" si="2"/>
        <v>4525294.2355070198</v>
      </c>
      <c r="R44" s="300">
        <f t="shared" si="2"/>
        <v>4661053.0625722306</v>
      </c>
      <c r="S44" s="300">
        <f t="shared" si="2"/>
        <v>4800884.6544493958</v>
      </c>
      <c r="T44" s="300">
        <f t="shared" si="2"/>
        <v>4944911.1940828785</v>
      </c>
      <c r="U44" s="300">
        <f t="shared" si="2"/>
        <v>5093258.5299053658</v>
      </c>
      <c r="V44" s="300">
        <f t="shared" si="2"/>
        <v>5246056.2858025273</v>
      </c>
      <c r="W44" s="300">
        <f t="shared" si="2"/>
        <v>5403437.974376603</v>
      </c>
      <c r="X44" s="300">
        <f t="shared" si="2"/>
        <v>5565541.113607903</v>
      </c>
      <c r="Y44" s="300">
        <f t="shared" si="2"/>
        <v>5732507.347016139</v>
      </c>
      <c r="Z44" s="300">
        <f t="shared" si="2"/>
        <v>5904482.5674266228</v>
      </c>
      <c r="AA44" s="300">
        <f t="shared" si="2"/>
        <v>6081617.0444494216</v>
      </c>
      <c r="AB44" s="300">
        <f t="shared" si="2"/>
        <v>6264065.5557829039</v>
      </c>
      <c r="AC44" s="300">
        <f t="shared" si="2"/>
        <v>6451987.5224563917</v>
      </c>
      <c r="AD44" s="300">
        <f t="shared" si="2"/>
        <v>6645547.1481300835</v>
      </c>
      <c r="AE44" s="300">
        <f t="shared" si="2"/>
        <v>6844913.5625739861</v>
      </c>
      <c r="AF44" s="300">
        <f t="shared" si="2"/>
        <v>7050260.9694512067</v>
      </c>
      <c r="AG44" s="300">
        <f t="shared" si="2"/>
        <v>7261768.7985347426</v>
      </c>
      <c r="AH44" s="300">
        <f t="shared" si="2"/>
        <v>7479621.8624907853</v>
      </c>
      <c r="AI44" s="300">
        <f t="shared" si="2"/>
        <v>7704010.5183655089</v>
      </c>
      <c r="AJ44" s="300">
        <f t="shared" si="2"/>
        <v>7935130.8339164741</v>
      </c>
      <c r="AK44" s="300">
        <f t="shared" si="2"/>
        <v>8173184.7589339679</v>
      </c>
      <c r="AL44" s="300">
        <f t="shared" si="2"/>
        <v>8418380.3017019872</v>
      </c>
      <c r="AM44" s="300">
        <f t="shared" si="2"/>
        <v>8670931.7107530497</v>
      </c>
      <c r="AN44" s="300">
        <f t="shared" si="2"/>
        <v>8931059.6620756388</v>
      </c>
      <c r="AO44" s="300">
        <f t="shared" si="2"/>
        <v>9198991.4519379064</v>
      </c>
      <c r="AP44" s="300">
        <f t="shared" si="2"/>
        <v>9474961.1954960451</v>
      </c>
      <c r="AQ44" s="300">
        <f t="shared" si="2"/>
        <v>9759210.031360928</v>
      </c>
      <c r="AR44" s="300">
        <f t="shared" si="2"/>
        <v>10038565.789802022</v>
      </c>
      <c r="AS44" s="300">
        <f t="shared" si="2"/>
        <v>10339722.763496082</v>
      </c>
      <c r="AT44" s="300">
        <f t="shared" si="2"/>
        <v>10649914.446400966</v>
      </c>
      <c r="AU44" s="300">
        <f t="shared" si="2"/>
        <v>10969411.879792994</v>
      </c>
      <c r="AV44" s="300">
        <f t="shared" si="2"/>
        <v>11298494.236186784</v>
      </c>
      <c r="AW44" s="300">
        <f t="shared" si="2"/>
        <v>11637449.063272387</v>
      </c>
      <c r="AX44" s="300">
        <f t="shared" si="2"/>
        <v>11986572.535170559</v>
      </c>
      <c r="AY44" s="300">
        <f t="shared" si="2"/>
        <v>12346169.711225677</v>
      </c>
      <c r="AZ44" s="300">
        <f t="shared" si="2"/>
        <v>12716554.802562447</v>
      </c>
    </row>
    <row r="45" spans="1:53" x14ac:dyDescent="0.25">
      <c r="A45" s="265" t="s">
        <v>521</v>
      </c>
      <c r="B45" s="265">
        <v>820.96924999999999</v>
      </c>
      <c r="C45" s="302">
        <v>547.3128333333334</v>
      </c>
      <c r="D45" s="302">
        <v>3083.5587227999999</v>
      </c>
      <c r="E45" s="302">
        <v>3176.0705570999999</v>
      </c>
      <c r="F45" s="302">
        <v>3271.3511943000003</v>
      </c>
      <c r="G45" s="302">
        <v>3369.4917301289997</v>
      </c>
      <c r="H45" s="302">
        <v>3470.5764820328704</v>
      </c>
      <c r="I45" s="302">
        <v>3574.6937764938566</v>
      </c>
      <c r="J45" s="302">
        <v>3681.9345897886724</v>
      </c>
      <c r="K45" s="302">
        <v>3792.3926274823325</v>
      </c>
      <c r="L45" s="302">
        <v>3906.164406306802</v>
      </c>
      <c r="M45" s="303">
        <v>4020.6653162555153</v>
      </c>
      <c r="N45" s="302">
        <v>4141.285275743181</v>
      </c>
      <c r="O45" s="302">
        <v>4265.5238340154774</v>
      </c>
      <c r="P45" s="302">
        <v>4393.4895490359413</v>
      </c>
      <c r="Q45" s="302">
        <v>4525.2942355070199</v>
      </c>
      <c r="R45" s="302">
        <v>4661.0530625722304</v>
      </c>
      <c r="S45" s="302">
        <v>4800.8846544493963</v>
      </c>
      <c r="T45" s="302">
        <v>4944.9111940828789</v>
      </c>
      <c r="U45" s="302">
        <v>5093.2585299053653</v>
      </c>
      <c r="V45" s="302">
        <v>5246.0562858025269</v>
      </c>
      <c r="W45" s="302">
        <v>5403.4379743766031</v>
      </c>
      <c r="X45" s="302">
        <v>5565.5411136079028</v>
      </c>
      <c r="Y45" s="302">
        <v>5732.5073470161387</v>
      </c>
      <c r="Z45" s="302">
        <v>5904.4825674266231</v>
      </c>
      <c r="AA45" s="302">
        <v>6081.6170444494219</v>
      </c>
      <c r="AB45" s="265">
        <v>6264.0655557829041</v>
      </c>
      <c r="AC45" s="265">
        <v>6451.9875224563921</v>
      </c>
      <c r="AD45" s="265">
        <v>6645.5471481300838</v>
      </c>
      <c r="AE45" s="265">
        <v>6844.9135625739864</v>
      </c>
      <c r="AF45" s="265">
        <v>7050.2609694512066</v>
      </c>
      <c r="AG45" s="265">
        <v>7261.7687985347429</v>
      </c>
      <c r="AH45" s="265">
        <v>7479.6218624907851</v>
      </c>
      <c r="AI45" s="265">
        <v>7704.0105183655087</v>
      </c>
      <c r="AJ45" s="265">
        <v>7935.1308339164743</v>
      </c>
      <c r="AK45" s="265">
        <v>8173.1847589339677</v>
      </c>
      <c r="AL45" s="265">
        <v>8418.3803017019873</v>
      </c>
      <c r="AM45" s="265">
        <v>8670.9317107530496</v>
      </c>
      <c r="AN45" s="265">
        <v>8931.0596620756387</v>
      </c>
      <c r="AO45" s="265">
        <v>9198.9914519379072</v>
      </c>
      <c r="AP45" s="265">
        <v>9474.9611954960455</v>
      </c>
      <c r="AQ45" s="265">
        <v>9759.210031360928</v>
      </c>
      <c r="AR45" s="265">
        <v>10038.565789802022</v>
      </c>
      <c r="AS45" s="265">
        <v>10339.722763496082</v>
      </c>
      <c r="AT45" s="265">
        <v>10649.914446400966</v>
      </c>
      <c r="AU45" s="265">
        <v>10969.411879792993</v>
      </c>
      <c r="AV45" s="265">
        <v>11298.494236186783</v>
      </c>
      <c r="AW45" s="265">
        <v>11637.449063272386</v>
      </c>
      <c r="AX45" s="265">
        <v>11986.572535170559</v>
      </c>
      <c r="AY45" s="265">
        <v>12346.169711225677</v>
      </c>
      <c r="AZ45" s="265">
        <v>12716.554802562447</v>
      </c>
      <c r="BA45" s="265">
        <v>13098.05144663932</v>
      </c>
    </row>
    <row r="46" spans="1:53" s="304" customFormat="1" x14ac:dyDescent="0.25">
      <c r="A46" s="304" t="s">
        <v>522</v>
      </c>
      <c r="B46" s="304">
        <v>0</v>
      </c>
      <c r="C46" s="304">
        <v>0</v>
      </c>
      <c r="D46" s="304">
        <v>162.652403273076</v>
      </c>
      <c r="E46" s="304">
        <v>162.71029058799675</v>
      </c>
      <c r="F46" s="304">
        <v>162.71029058799675</v>
      </c>
      <c r="G46" s="304">
        <v>162.71029058799675</v>
      </c>
      <c r="H46" s="304">
        <v>162.71029058799675</v>
      </c>
      <c r="I46" s="304">
        <v>162.71029058799675</v>
      </c>
      <c r="J46" s="304">
        <v>177.50213518690549</v>
      </c>
      <c r="K46" s="304">
        <v>177.50213518690549</v>
      </c>
      <c r="L46" s="304">
        <v>177.50213518690549</v>
      </c>
      <c r="M46" s="304">
        <v>177.50213518690549</v>
      </c>
      <c r="N46" s="304">
        <v>177.50213518690549</v>
      </c>
      <c r="O46" s="304">
        <v>177.50213518690549</v>
      </c>
      <c r="P46" s="304">
        <v>192.29397978581432</v>
      </c>
      <c r="Q46" s="304">
        <v>192.29397978581432</v>
      </c>
      <c r="R46" s="304">
        <v>192.29397978581432</v>
      </c>
      <c r="S46" s="304">
        <v>192.29397978581432</v>
      </c>
      <c r="T46" s="304">
        <v>192.29397978581432</v>
      </c>
      <c r="U46" s="304">
        <v>192.29397978581432</v>
      </c>
      <c r="V46" s="304">
        <v>207.08582438472308</v>
      </c>
      <c r="W46" s="304">
        <v>207.08582438472308</v>
      </c>
      <c r="X46" s="304">
        <v>207.08582438472308</v>
      </c>
      <c r="Y46" s="304">
        <v>207.08582438472308</v>
      </c>
      <c r="Z46" s="304">
        <v>207.08582438472308</v>
      </c>
      <c r="AA46" s="304">
        <v>207.08582438472308</v>
      </c>
      <c r="AB46" s="304">
        <v>207.08582438472308</v>
      </c>
      <c r="AC46" s="304">
        <v>207.08582438472308</v>
      </c>
      <c r="AD46" s="304">
        <v>207.08582438472308</v>
      </c>
      <c r="AE46" s="304">
        <v>207.08582438472308</v>
      </c>
      <c r="AF46" s="304">
        <v>207.08582438472308</v>
      </c>
      <c r="AG46" s="304">
        <v>207.08582438472308</v>
      </c>
      <c r="AH46" s="304">
        <v>207.08582438472308</v>
      </c>
      <c r="AI46" s="304">
        <v>207.08582438472308</v>
      </c>
      <c r="AJ46" s="304">
        <v>207.08582438472308</v>
      </c>
      <c r="AK46" s="304">
        <v>207.08582438472308</v>
      </c>
      <c r="AL46" s="304">
        <v>207.08582438472308</v>
      </c>
      <c r="AM46" s="304">
        <v>207.08582438472308</v>
      </c>
      <c r="AN46" s="304">
        <v>207.08582438472308</v>
      </c>
      <c r="AO46" s="304">
        <v>207.08582438472308</v>
      </c>
      <c r="AP46" s="304">
        <v>207.08582438472308</v>
      </c>
      <c r="AQ46" s="304">
        <v>207.08582438472308</v>
      </c>
      <c r="AR46" s="304">
        <v>207.08582438472308</v>
      </c>
      <c r="AS46" s="304">
        <v>207.08582438472308</v>
      </c>
      <c r="AT46" s="304">
        <v>207.08582438472308</v>
      </c>
      <c r="AU46" s="304">
        <v>207.08582438472308</v>
      </c>
      <c r="AV46" s="304">
        <v>207.08582438472308</v>
      </c>
      <c r="AW46" s="304">
        <v>207.08582438472308</v>
      </c>
      <c r="AX46" s="304">
        <v>207.08582438472308</v>
      </c>
      <c r="AY46" s="304">
        <v>207.08582438472308</v>
      </c>
      <c r="AZ46" s="304">
        <v>207.08582438472308</v>
      </c>
      <c r="BA46" s="304">
        <v>207.08582438472308</v>
      </c>
    </row>
    <row r="47" spans="1:53" x14ac:dyDescent="0.25">
      <c r="A47" s="265" t="s">
        <v>523</v>
      </c>
      <c r="B47" s="265">
        <v>0</v>
      </c>
      <c r="C47" s="265">
        <v>2.46849264</v>
      </c>
      <c r="D47" s="265">
        <v>2.46849264</v>
      </c>
      <c r="E47" s="265">
        <v>2.5425514800000002</v>
      </c>
      <c r="F47" s="265">
        <v>2.6188268400000001</v>
      </c>
      <c r="G47" s="265">
        <v>2.6973916451999997</v>
      </c>
      <c r="H47" s="265">
        <v>2.7783133945560001</v>
      </c>
      <c r="I47" s="265">
        <v>2.8616627963926802</v>
      </c>
      <c r="J47" s="265">
        <v>2.9475126802844605</v>
      </c>
      <c r="K47" s="265">
        <v>3.0359380606929944</v>
      </c>
      <c r="L47" s="265">
        <v>3.1270162025137842</v>
      </c>
      <c r="M47" s="265">
        <v>6.4416533771783957</v>
      </c>
      <c r="N47" s="265">
        <v>6.6349029784937477</v>
      </c>
      <c r="O47" s="265">
        <v>6.8339500678485612</v>
      </c>
      <c r="P47" s="265">
        <v>7.0389685698840179</v>
      </c>
      <c r="Q47" s="265">
        <v>7.2501376269805391</v>
      </c>
      <c r="R47" s="265">
        <v>7.4676417557899546</v>
      </c>
      <c r="S47" s="265">
        <v>7.6916710084636524</v>
      </c>
      <c r="T47" s="265">
        <v>7.9224211387175627</v>
      </c>
      <c r="U47" s="265">
        <v>8.1600937728790903</v>
      </c>
      <c r="V47" s="265">
        <v>8.4048965860654636</v>
      </c>
      <c r="W47" s="265">
        <v>17.314086967294855</v>
      </c>
      <c r="X47" s="265">
        <v>17.833509576313705</v>
      </c>
      <c r="Y47" s="265">
        <v>18.368514863603114</v>
      </c>
      <c r="Z47" s="265">
        <v>18.919570309511208</v>
      </c>
      <c r="AA47" s="265">
        <v>19.487157418796546</v>
      </c>
      <c r="AB47" s="265">
        <v>20.071772141360441</v>
      </c>
      <c r="AC47" s="265">
        <v>20.673925305601255</v>
      </c>
      <c r="AD47" s="265">
        <v>21.294143064769294</v>
      </c>
      <c r="AE47" s="265">
        <v>21.932967356712371</v>
      </c>
      <c r="AF47" s="265">
        <v>22.590956377413743</v>
      </c>
      <c r="AG47" s="265">
        <v>23.268685068736158</v>
      </c>
      <c r="AH47" s="265">
        <v>23.966745620798243</v>
      </c>
      <c r="AI47" s="265">
        <v>24.68574798942219</v>
      </c>
      <c r="AJ47" s="265">
        <v>25.426320429104855</v>
      </c>
      <c r="AK47" s="265">
        <v>26.189110041978001</v>
      </c>
      <c r="AL47" s="265">
        <v>26.974783343237341</v>
      </c>
      <c r="AM47" s="265">
        <v>27.784026843534466</v>
      </c>
      <c r="AN47" s="265">
        <v>28.617547648840496</v>
      </c>
      <c r="AO47" s="265">
        <v>29.476074078305711</v>
      </c>
      <c r="AP47" s="265">
        <v>30.360356300654882</v>
      </c>
      <c r="AQ47" s="265">
        <v>31.27116698967453</v>
      </c>
      <c r="AR47" s="265">
        <v>32.209301999364769</v>
      </c>
      <c r="AS47" s="265">
        <v>33.175581059345717</v>
      </c>
      <c r="AT47" s="265">
        <v>34.170848491126094</v>
      </c>
      <c r="AU47" s="265">
        <v>35.195973945859869</v>
      </c>
      <c r="AV47" s="265">
        <v>36.251853164235669</v>
      </c>
      <c r="AW47" s="265">
        <v>37.339408759162737</v>
      </c>
      <c r="AX47" s="265">
        <v>38.459591021937619</v>
      </c>
      <c r="AY47" s="265">
        <v>39.61337875259575</v>
      </c>
      <c r="AZ47" s="265">
        <v>40.801780115173621</v>
      </c>
      <c r="BA47" s="265">
        <v>42.025833518628829</v>
      </c>
    </row>
    <row r="49" spans="1:52" x14ac:dyDescent="0.25">
      <c r="M49" s="265"/>
    </row>
    <row r="50" spans="1:52" s="305" customFormat="1" ht="16.5" thickBot="1" x14ac:dyDescent="0.3">
      <c r="M50" s="306"/>
    </row>
    <row r="51" spans="1:52" x14ac:dyDescent="0.25">
      <c r="A51" s="307" t="s">
        <v>487</v>
      </c>
      <c r="B51" s="293">
        <f>B41</f>
        <v>2022</v>
      </c>
      <c r="C51" s="293">
        <f t="shared" ref="C51:AZ51" si="3">C41</f>
        <v>2023</v>
      </c>
      <c r="D51" s="293">
        <f t="shared" si="3"/>
        <v>2024</v>
      </c>
      <c r="E51" s="293">
        <f t="shared" si="3"/>
        <v>2025</v>
      </c>
      <c r="F51" s="293">
        <f t="shared" si="3"/>
        <v>2026</v>
      </c>
      <c r="G51" s="293">
        <f t="shared" si="3"/>
        <v>2027</v>
      </c>
      <c r="H51" s="293">
        <f t="shared" si="3"/>
        <v>2028</v>
      </c>
      <c r="I51" s="293">
        <f t="shared" si="3"/>
        <v>2029</v>
      </c>
      <c r="J51" s="293">
        <f t="shared" si="3"/>
        <v>2030</v>
      </c>
      <c r="K51" s="293">
        <f t="shared" si="3"/>
        <v>2031</v>
      </c>
      <c r="L51" s="293">
        <f t="shared" si="3"/>
        <v>2032</v>
      </c>
      <c r="M51" s="308">
        <f t="shared" si="3"/>
        <v>2033</v>
      </c>
      <c r="N51" s="293">
        <f t="shared" si="3"/>
        <v>2034</v>
      </c>
      <c r="O51" s="293">
        <f t="shared" si="3"/>
        <v>2035</v>
      </c>
      <c r="P51" s="293">
        <f t="shared" si="3"/>
        <v>2036</v>
      </c>
      <c r="Q51" s="293">
        <f t="shared" si="3"/>
        <v>2037</v>
      </c>
      <c r="R51" s="293">
        <f t="shared" si="3"/>
        <v>2038</v>
      </c>
      <c r="S51" s="293">
        <f t="shared" si="3"/>
        <v>2039</v>
      </c>
      <c r="T51" s="293">
        <f t="shared" si="3"/>
        <v>2040</v>
      </c>
      <c r="U51" s="293">
        <f t="shared" si="3"/>
        <v>2041</v>
      </c>
      <c r="V51" s="293">
        <f t="shared" si="3"/>
        <v>2042</v>
      </c>
      <c r="W51" s="293">
        <f t="shared" si="3"/>
        <v>2043</v>
      </c>
      <c r="X51" s="293">
        <f t="shared" si="3"/>
        <v>2044</v>
      </c>
      <c r="Y51" s="293">
        <f t="shared" si="3"/>
        <v>2045</v>
      </c>
      <c r="Z51" s="293">
        <f t="shared" si="3"/>
        <v>2046</v>
      </c>
      <c r="AA51" s="293">
        <f t="shared" si="3"/>
        <v>2047</v>
      </c>
      <c r="AB51" s="293">
        <f t="shared" si="3"/>
        <v>2048</v>
      </c>
      <c r="AC51" s="293">
        <f t="shared" si="3"/>
        <v>2049</v>
      </c>
      <c r="AD51" s="293">
        <f t="shared" si="3"/>
        <v>2050</v>
      </c>
      <c r="AE51" s="293">
        <f t="shared" si="3"/>
        <v>2051</v>
      </c>
      <c r="AF51" s="293">
        <f t="shared" si="3"/>
        <v>2052</v>
      </c>
      <c r="AG51" s="293">
        <f t="shared" si="3"/>
        <v>2053</v>
      </c>
      <c r="AH51" s="293">
        <f t="shared" si="3"/>
        <v>2054</v>
      </c>
      <c r="AI51" s="293">
        <f t="shared" si="3"/>
        <v>2055</v>
      </c>
      <c r="AJ51" s="293">
        <f t="shared" si="3"/>
        <v>2056</v>
      </c>
      <c r="AK51" s="293">
        <f t="shared" si="3"/>
        <v>2057</v>
      </c>
      <c r="AL51" s="293">
        <f t="shared" si="3"/>
        <v>2058</v>
      </c>
      <c r="AM51" s="293">
        <f t="shared" si="3"/>
        <v>2059</v>
      </c>
      <c r="AN51" s="293">
        <f t="shared" si="3"/>
        <v>2060</v>
      </c>
      <c r="AO51" s="293">
        <f t="shared" si="3"/>
        <v>2061</v>
      </c>
      <c r="AP51" s="293">
        <f t="shared" si="3"/>
        <v>2062</v>
      </c>
      <c r="AQ51" s="293">
        <f t="shared" si="3"/>
        <v>2063</v>
      </c>
      <c r="AR51" s="293">
        <f t="shared" si="3"/>
        <v>2064</v>
      </c>
      <c r="AS51" s="293">
        <f t="shared" si="3"/>
        <v>2065</v>
      </c>
      <c r="AT51" s="293">
        <f t="shared" si="3"/>
        <v>2066</v>
      </c>
      <c r="AU51" s="293">
        <f t="shared" si="3"/>
        <v>2067</v>
      </c>
      <c r="AV51" s="293">
        <f t="shared" si="3"/>
        <v>2068</v>
      </c>
      <c r="AW51" s="293">
        <f t="shared" si="3"/>
        <v>2069</v>
      </c>
      <c r="AX51" s="293">
        <f t="shared" si="3"/>
        <v>2070</v>
      </c>
      <c r="AY51" s="293">
        <f t="shared" si="3"/>
        <v>2071</v>
      </c>
      <c r="AZ51" s="293">
        <f t="shared" si="3"/>
        <v>2072</v>
      </c>
    </row>
    <row r="52" spans="1:52" x14ac:dyDescent="0.25">
      <c r="A52" s="309" t="s">
        <v>488</v>
      </c>
      <c r="B52" s="310">
        <v>0</v>
      </c>
      <c r="C52" s="310">
        <v>0</v>
      </c>
      <c r="D52" s="310">
        <v>0</v>
      </c>
      <c r="E52" s="310">
        <v>0</v>
      </c>
      <c r="F52" s="310">
        <v>0</v>
      </c>
      <c r="G52" s="310">
        <v>0</v>
      </c>
      <c r="H52" s="310">
        <v>0</v>
      </c>
      <c r="I52" s="310">
        <v>0</v>
      </c>
      <c r="J52" s="310">
        <v>0</v>
      </c>
      <c r="K52" s="310">
        <v>0</v>
      </c>
      <c r="L52" s="310">
        <v>0</v>
      </c>
      <c r="M52" s="311">
        <v>0</v>
      </c>
      <c r="N52" s="310">
        <v>0</v>
      </c>
      <c r="O52" s="310">
        <v>0</v>
      </c>
      <c r="P52" s="310">
        <v>0</v>
      </c>
      <c r="Q52" s="310">
        <v>0</v>
      </c>
      <c r="R52" s="310">
        <v>0</v>
      </c>
      <c r="S52" s="310">
        <v>0</v>
      </c>
      <c r="T52" s="310">
        <v>0</v>
      </c>
      <c r="U52" s="310">
        <v>0</v>
      </c>
      <c r="V52" s="310">
        <v>0</v>
      </c>
      <c r="W52" s="310">
        <v>0</v>
      </c>
      <c r="X52" s="310">
        <v>0</v>
      </c>
      <c r="Y52" s="310">
        <v>0</v>
      </c>
      <c r="Z52" s="310">
        <v>0</v>
      </c>
      <c r="AA52" s="310">
        <v>0</v>
      </c>
      <c r="AB52" s="310">
        <v>0</v>
      </c>
      <c r="AC52" s="310">
        <v>0</v>
      </c>
      <c r="AD52" s="310">
        <v>0</v>
      </c>
      <c r="AE52" s="310">
        <v>0</v>
      </c>
      <c r="AF52" s="310">
        <v>0</v>
      </c>
      <c r="AG52" s="310">
        <v>0</v>
      </c>
      <c r="AH52" s="310">
        <v>0</v>
      </c>
      <c r="AI52" s="310">
        <v>0</v>
      </c>
      <c r="AJ52" s="310">
        <v>0</v>
      </c>
      <c r="AK52" s="310">
        <v>0</v>
      </c>
      <c r="AL52" s="310">
        <v>0</v>
      </c>
      <c r="AM52" s="310">
        <v>0</v>
      </c>
      <c r="AN52" s="310">
        <v>0</v>
      </c>
      <c r="AO52" s="310">
        <v>0</v>
      </c>
      <c r="AP52" s="310">
        <v>0</v>
      </c>
      <c r="AQ52" s="310">
        <v>0</v>
      </c>
      <c r="AR52" s="310">
        <v>0</v>
      </c>
      <c r="AS52" s="310">
        <v>0</v>
      </c>
      <c r="AT52" s="310">
        <v>0</v>
      </c>
      <c r="AU52" s="310">
        <v>0</v>
      </c>
      <c r="AV52" s="310">
        <v>0</v>
      </c>
      <c r="AW52" s="310">
        <v>0</v>
      </c>
      <c r="AX52" s="310">
        <v>0</v>
      </c>
      <c r="AY52" s="310">
        <v>0</v>
      </c>
      <c r="AZ52" s="310">
        <v>0</v>
      </c>
    </row>
    <row r="53" spans="1:52" x14ac:dyDescent="0.25">
      <c r="A53" s="309" t="s">
        <v>489</v>
      </c>
      <c r="B53" s="310">
        <v>0</v>
      </c>
      <c r="C53" s="310">
        <v>0</v>
      </c>
      <c r="D53" s="310">
        <v>0</v>
      </c>
      <c r="E53" s="310">
        <v>0</v>
      </c>
      <c r="F53" s="310">
        <v>0</v>
      </c>
      <c r="G53" s="310">
        <v>0</v>
      </c>
      <c r="H53" s="310">
        <v>0</v>
      </c>
      <c r="I53" s="310">
        <v>0</v>
      </c>
      <c r="J53" s="310">
        <v>0</v>
      </c>
      <c r="K53" s="310">
        <v>0</v>
      </c>
      <c r="L53" s="310">
        <v>0</v>
      </c>
      <c r="M53" s="311">
        <v>0</v>
      </c>
      <c r="N53" s="310">
        <v>0</v>
      </c>
      <c r="O53" s="310">
        <v>0</v>
      </c>
      <c r="P53" s="310">
        <v>0</v>
      </c>
      <c r="Q53" s="310">
        <v>0</v>
      </c>
      <c r="R53" s="310">
        <v>0</v>
      </c>
      <c r="S53" s="310">
        <v>0</v>
      </c>
      <c r="T53" s="310">
        <v>0</v>
      </c>
      <c r="U53" s="310">
        <v>0</v>
      </c>
      <c r="V53" s="310">
        <v>0</v>
      </c>
      <c r="W53" s="310">
        <v>0</v>
      </c>
      <c r="X53" s="310">
        <v>0</v>
      </c>
      <c r="Y53" s="310">
        <v>0</v>
      </c>
      <c r="Z53" s="310">
        <v>0</v>
      </c>
      <c r="AA53" s="310">
        <v>0</v>
      </c>
      <c r="AB53" s="310">
        <v>0</v>
      </c>
      <c r="AC53" s="310">
        <v>0</v>
      </c>
      <c r="AD53" s="310">
        <v>0</v>
      </c>
      <c r="AE53" s="310">
        <v>0</v>
      </c>
      <c r="AF53" s="310">
        <v>0</v>
      </c>
      <c r="AG53" s="310">
        <v>0</v>
      </c>
      <c r="AH53" s="310">
        <v>0</v>
      </c>
      <c r="AI53" s="310">
        <v>0</v>
      </c>
      <c r="AJ53" s="310">
        <v>0</v>
      </c>
      <c r="AK53" s="310">
        <v>0</v>
      </c>
      <c r="AL53" s="310">
        <v>0</v>
      </c>
      <c r="AM53" s="310">
        <v>0</v>
      </c>
      <c r="AN53" s="310">
        <v>0</v>
      </c>
      <c r="AO53" s="310">
        <v>0</v>
      </c>
      <c r="AP53" s="310">
        <v>0</v>
      </c>
      <c r="AQ53" s="310">
        <v>0</v>
      </c>
      <c r="AR53" s="310">
        <v>0</v>
      </c>
      <c r="AS53" s="310">
        <v>0</v>
      </c>
      <c r="AT53" s="310">
        <v>0</v>
      </c>
      <c r="AU53" s="310">
        <v>0</v>
      </c>
      <c r="AV53" s="310">
        <v>0</v>
      </c>
      <c r="AW53" s="310">
        <v>0</v>
      </c>
      <c r="AX53" s="310">
        <v>0</v>
      </c>
      <c r="AY53" s="310">
        <v>0</v>
      </c>
      <c r="AZ53" s="310">
        <v>0</v>
      </c>
    </row>
    <row r="54" spans="1:52" x14ac:dyDescent="0.25">
      <c r="A54" s="296" t="s">
        <v>490</v>
      </c>
      <c r="B54" s="310">
        <v>0</v>
      </c>
      <c r="C54" s="310">
        <v>0</v>
      </c>
      <c r="D54" s="310">
        <v>0</v>
      </c>
      <c r="E54" s="310">
        <v>0</v>
      </c>
      <c r="F54" s="310">
        <v>0</v>
      </c>
      <c r="G54" s="310">
        <v>0</v>
      </c>
      <c r="H54" s="310">
        <v>0</v>
      </c>
      <c r="I54" s="310">
        <v>0</v>
      </c>
      <c r="J54" s="310">
        <v>0</v>
      </c>
      <c r="K54" s="310">
        <v>0</v>
      </c>
      <c r="L54" s="310">
        <v>0</v>
      </c>
      <c r="M54" s="311">
        <v>0</v>
      </c>
      <c r="N54" s="310">
        <v>0</v>
      </c>
      <c r="O54" s="310">
        <v>0</v>
      </c>
      <c r="P54" s="310">
        <v>0</v>
      </c>
      <c r="Q54" s="310">
        <v>0</v>
      </c>
      <c r="R54" s="310">
        <v>0</v>
      </c>
      <c r="S54" s="310">
        <v>0</v>
      </c>
      <c r="T54" s="310">
        <v>0</v>
      </c>
      <c r="U54" s="310">
        <v>0</v>
      </c>
      <c r="V54" s="310">
        <v>0</v>
      </c>
      <c r="W54" s="310">
        <v>0</v>
      </c>
      <c r="X54" s="310">
        <v>0</v>
      </c>
      <c r="Y54" s="310">
        <v>0</v>
      </c>
      <c r="Z54" s="310">
        <v>0</v>
      </c>
      <c r="AA54" s="310">
        <v>0</v>
      </c>
      <c r="AB54" s="310">
        <v>0</v>
      </c>
      <c r="AC54" s="310">
        <v>0</v>
      </c>
      <c r="AD54" s="310">
        <v>0</v>
      </c>
      <c r="AE54" s="310">
        <v>0</v>
      </c>
      <c r="AF54" s="310">
        <v>0</v>
      </c>
      <c r="AG54" s="310">
        <v>0</v>
      </c>
      <c r="AH54" s="310">
        <v>0</v>
      </c>
      <c r="AI54" s="310">
        <v>0</v>
      </c>
      <c r="AJ54" s="310">
        <v>0</v>
      </c>
      <c r="AK54" s="310">
        <v>0</v>
      </c>
      <c r="AL54" s="310">
        <v>0</v>
      </c>
      <c r="AM54" s="310">
        <v>0</v>
      </c>
      <c r="AN54" s="310">
        <v>0</v>
      </c>
      <c r="AO54" s="310">
        <v>0</v>
      </c>
      <c r="AP54" s="310">
        <v>0</v>
      </c>
      <c r="AQ54" s="310">
        <v>0</v>
      </c>
      <c r="AR54" s="310">
        <v>0</v>
      </c>
      <c r="AS54" s="310">
        <v>0</v>
      </c>
      <c r="AT54" s="310">
        <v>0</v>
      </c>
      <c r="AU54" s="310">
        <v>0</v>
      </c>
      <c r="AV54" s="310">
        <v>0</v>
      </c>
      <c r="AW54" s="310">
        <v>0</v>
      </c>
      <c r="AX54" s="310">
        <v>0</v>
      </c>
      <c r="AY54" s="310">
        <v>0</v>
      </c>
      <c r="AZ54" s="310">
        <v>0</v>
      </c>
    </row>
    <row r="55" spans="1:52" ht="16.5" thickBot="1" x14ac:dyDescent="0.3">
      <c r="A55" s="299" t="s">
        <v>491</v>
      </c>
      <c r="B55" s="312">
        <v>0</v>
      </c>
      <c r="C55" s="312">
        <v>0</v>
      </c>
      <c r="D55" s="312">
        <v>0</v>
      </c>
      <c r="E55" s="312">
        <v>0</v>
      </c>
      <c r="F55" s="312">
        <v>0</v>
      </c>
      <c r="G55" s="312">
        <v>0</v>
      </c>
      <c r="H55" s="312">
        <v>0</v>
      </c>
      <c r="I55" s="312">
        <v>0</v>
      </c>
      <c r="J55" s="312">
        <v>0</v>
      </c>
      <c r="K55" s="312">
        <v>0</v>
      </c>
      <c r="L55" s="312">
        <v>0</v>
      </c>
      <c r="M55" s="313">
        <v>0</v>
      </c>
      <c r="N55" s="312">
        <v>0</v>
      </c>
      <c r="O55" s="312">
        <v>0</v>
      </c>
      <c r="P55" s="312">
        <v>0</v>
      </c>
      <c r="Q55" s="312">
        <v>0</v>
      </c>
      <c r="R55" s="312">
        <v>0</v>
      </c>
      <c r="S55" s="312">
        <v>0</v>
      </c>
      <c r="T55" s="312">
        <v>0</v>
      </c>
      <c r="U55" s="312">
        <v>0</v>
      </c>
      <c r="V55" s="312">
        <v>0</v>
      </c>
      <c r="W55" s="312">
        <v>0</v>
      </c>
      <c r="X55" s="312">
        <v>0</v>
      </c>
      <c r="Y55" s="312">
        <v>0</v>
      </c>
      <c r="Z55" s="312">
        <v>0</v>
      </c>
      <c r="AA55" s="312">
        <v>0</v>
      </c>
      <c r="AB55" s="312">
        <v>0</v>
      </c>
      <c r="AC55" s="312">
        <v>0</v>
      </c>
      <c r="AD55" s="312">
        <v>0</v>
      </c>
      <c r="AE55" s="312">
        <v>0</v>
      </c>
      <c r="AF55" s="312">
        <v>0</v>
      </c>
      <c r="AG55" s="312">
        <v>0</v>
      </c>
      <c r="AH55" s="312">
        <v>0</v>
      </c>
      <c r="AI55" s="312">
        <v>0</v>
      </c>
      <c r="AJ55" s="312">
        <v>0</v>
      </c>
      <c r="AK55" s="312">
        <v>0</v>
      </c>
      <c r="AL55" s="312">
        <v>0</v>
      </c>
      <c r="AM55" s="312">
        <v>0</v>
      </c>
      <c r="AN55" s="312">
        <v>0</v>
      </c>
      <c r="AO55" s="312">
        <v>0</v>
      </c>
      <c r="AP55" s="312">
        <v>0</v>
      </c>
      <c r="AQ55" s="312">
        <v>0</v>
      </c>
      <c r="AR55" s="312">
        <v>0</v>
      </c>
      <c r="AS55" s="312">
        <v>0</v>
      </c>
      <c r="AT55" s="312">
        <v>0</v>
      </c>
      <c r="AU55" s="312">
        <v>0</v>
      </c>
      <c r="AV55" s="312">
        <v>0</v>
      </c>
      <c r="AW55" s="312">
        <v>0</v>
      </c>
      <c r="AX55" s="312">
        <v>0</v>
      </c>
      <c r="AY55" s="312">
        <v>0</v>
      </c>
      <c r="AZ55" s="312">
        <v>0</v>
      </c>
    </row>
    <row r="56" spans="1:52" ht="16.5" thickBot="1" x14ac:dyDescent="0.3">
      <c r="A56" s="314"/>
      <c r="B56" s="315"/>
      <c r="C56" s="315"/>
      <c r="D56" s="315"/>
      <c r="E56" s="315"/>
      <c r="F56" s="315"/>
      <c r="G56" s="315"/>
      <c r="H56" s="315"/>
      <c r="I56" s="315"/>
      <c r="J56" s="315"/>
      <c r="K56" s="315"/>
      <c r="L56" s="316"/>
      <c r="M56" s="317"/>
      <c r="N56" s="316"/>
      <c r="O56" s="316"/>
      <c r="P56" s="316"/>
      <c r="Q56" s="316"/>
      <c r="R56" s="316"/>
      <c r="S56" s="316"/>
      <c r="T56" s="316"/>
      <c r="U56" s="316"/>
      <c r="V56" s="316"/>
    </row>
    <row r="57" spans="1:52" s="274" customFormat="1" x14ac:dyDescent="0.25">
      <c r="A57" s="307" t="s">
        <v>524</v>
      </c>
      <c r="B57" s="293">
        <f>B41</f>
        <v>2022</v>
      </c>
      <c r="C57" s="293">
        <f t="shared" ref="C57:AZ57" si="4">C41</f>
        <v>2023</v>
      </c>
      <c r="D57" s="293">
        <f t="shared" si="4"/>
        <v>2024</v>
      </c>
      <c r="E57" s="293">
        <f t="shared" si="4"/>
        <v>2025</v>
      </c>
      <c r="F57" s="293">
        <f t="shared" si="4"/>
        <v>2026</v>
      </c>
      <c r="G57" s="293">
        <f t="shared" si="4"/>
        <v>2027</v>
      </c>
      <c r="H57" s="293">
        <f t="shared" si="4"/>
        <v>2028</v>
      </c>
      <c r="I57" s="293">
        <f t="shared" si="4"/>
        <v>2029</v>
      </c>
      <c r="J57" s="293">
        <f t="shared" si="4"/>
        <v>2030</v>
      </c>
      <c r="K57" s="293">
        <f t="shared" si="4"/>
        <v>2031</v>
      </c>
      <c r="L57" s="293">
        <f t="shared" si="4"/>
        <v>2032</v>
      </c>
      <c r="M57" s="308">
        <f t="shared" si="4"/>
        <v>2033</v>
      </c>
      <c r="N57" s="293">
        <f t="shared" si="4"/>
        <v>2034</v>
      </c>
      <c r="O57" s="293">
        <f t="shared" si="4"/>
        <v>2035</v>
      </c>
      <c r="P57" s="293">
        <f t="shared" si="4"/>
        <v>2036</v>
      </c>
      <c r="Q57" s="293">
        <f t="shared" si="4"/>
        <v>2037</v>
      </c>
      <c r="R57" s="293">
        <f t="shared" si="4"/>
        <v>2038</v>
      </c>
      <c r="S57" s="293">
        <f t="shared" si="4"/>
        <v>2039</v>
      </c>
      <c r="T57" s="293">
        <f t="shared" si="4"/>
        <v>2040</v>
      </c>
      <c r="U57" s="293">
        <f t="shared" si="4"/>
        <v>2041</v>
      </c>
      <c r="V57" s="293">
        <f t="shared" si="4"/>
        <v>2042</v>
      </c>
      <c r="W57" s="293">
        <f t="shared" si="4"/>
        <v>2043</v>
      </c>
      <c r="X57" s="293">
        <f t="shared" si="4"/>
        <v>2044</v>
      </c>
      <c r="Y57" s="293">
        <f t="shared" si="4"/>
        <v>2045</v>
      </c>
      <c r="Z57" s="293">
        <f t="shared" si="4"/>
        <v>2046</v>
      </c>
      <c r="AA57" s="293">
        <f t="shared" si="4"/>
        <v>2047</v>
      </c>
      <c r="AB57" s="293">
        <f t="shared" si="4"/>
        <v>2048</v>
      </c>
      <c r="AC57" s="293">
        <f t="shared" si="4"/>
        <v>2049</v>
      </c>
      <c r="AD57" s="293">
        <f t="shared" si="4"/>
        <v>2050</v>
      </c>
      <c r="AE57" s="293">
        <f t="shared" si="4"/>
        <v>2051</v>
      </c>
      <c r="AF57" s="293">
        <f t="shared" si="4"/>
        <v>2052</v>
      </c>
      <c r="AG57" s="293">
        <f t="shared" si="4"/>
        <v>2053</v>
      </c>
      <c r="AH57" s="293">
        <f t="shared" si="4"/>
        <v>2054</v>
      </c>
      <c r="AI57" s="293">
        <f t="shared" si="4"/>
        <v>2055</v>
      </c>
      <c r="AJ57" s="293">
        <f t="shared" si="4"/>
        <v>2056</v>
      </c>
      <c r="AK57" s="293">
        <f t="shared" si="4"/>
        <v>2057</v>
      </c>
      <c r="AL57" s="293">
        <f t="shared" si="4"/>
        <v>2058</v>
      </c>
      <c r="AM57" s="293">
        <f t="shared" si="4"/>
        <v>2059</v>
      </c>
      <c r="AN57" s="293">
        <f t="shared" si="4"/>
        <v>2060</v>
      </c>
      <c r="AO57" s="293">
        <f t="shared" si="4"/>
        <v>2061</v>
      </c>
      <c r="AP57" s="293">
        <f t="shared" si="4"/>
        <v>2062</v>
      </c>
      <c r="AQ57" s="293">
        <f t="shared" si="4"/>
        <v>2063</v>
      </c>
      <c r="AR57" s="293">
        <f t="shared" si="4"/>
        <v>2064</v>
      </c>
      <c r="AS57" s="293">
        <f t="shared" si="4"/>
        <v>2065</v>
      </c>
      <c r="AT57" s="293">
        <f t="shared" si="4"/>
        <v>2066</v>
      </c>
      <c r="AU57" s="293">
        <f t="shared" si="4"/>
        <v>2067</v>
      </c>
      <c r="AV57" s="293">
        <f t="shared" si="4"/>
        <v>2068</v>
      </c>
      <c r="AW57" s="293">
        <f t="shared" si="4"/>
        <v>2069</v>
      </c>
      <c r="AX57" s="293">
        <f t="shared" si="4"/>
        <v>2070</v>
      </c>
      <c r="AY57" s="293">
        <f t="shared" si="4"/>
        <v>2071</v>
      </c>
      <c r="AZ57" s="293">
        <f t="shared" si="4"/>
        <v>2072</v>
      </c>
    </row>
    <row r="58" spans="1:52" s="269" customFormat="1" ht="14.25" x14ac:dyDescent="0.25">
      <c r="A58" s="318" t="s">
        <v>258</v>
      </c>
      <c r="B58" s="319">
        <f t="shared" ref="B58:AZ58" si="5">B44*$B$22</f>
        <v>820969.25</v>
      </c>
      <c r="C58" s="319">
        <f t="shared" si="5"/>
        <v>547312.83333333337</v>
      </c>
      <c r="D58" s="319">
        <f t="shared" si="5"/>
        <v>3083558.7228000001</v>
      </c>
      <c r="E58" s="319">
        <f t="shared" si="5"/>
        <v>3176070.5570999999</v>
      </c>
      <c r="F58" s="319">
        <f t="shared" si="5"/>
        <v>3271351.1943000001</v>
      </c>
      <c r="G58" s="319">
        <f t="shared" si="5"/>
        <v>3369491.7301289998</v>
      </c>
      <c r="H58" s="319">
        <f t="shared" si="5"/>
        <v>3470576.4820328704</v>
      </c>
      <c r="I58" s="319">
        <f t="shared" si="5"/>
        <v>3574693.7764938567</v>
      </c>
      <c r="J58" s="319">
        <f t="shared" si="5"/>
        <v>3681934.5897886725</v>
      </c>
      <c r="K58" s="319">
        <f t="shared" si="5"/>
        <v>3792392.6274823323</v>
      </c>
      <c r="L58" s="319">
        <f t="shared" si="5"/>
        <v>3906164.4063068018</v>
      </c>
      <c r="M58" s="320">
        <f t="shared" si="5"/>
        <v>4020665.3162555154</v>
      </c>
      <c r="N58" s="319">
        <f t="shared" si="5"/>
        <v>4141285.2757431809</v>
      </c>
      <c r="O58" s="319">
        <f t="shared" si="5"/>
        <v>4265523.8340154774</v>
      </c>
      <c r="P58" s="319">
        <f t="shared" si="5"/>
        <v>4393489.5490359413</v>
      </c>
      <c r="Q58" s="319">
        <f t="shared" si="5"/>
        <v>4525294.2355070198</v>
      </c>
      <c r="R58" s="319">
        <f t="shared" si="5"/>
        <v>4661053.0625722306</v>
      </c>
      <c r="S58" s="319">
        <f t="shared" si="5"/>
        <v>4800884.6544493958</v>
      </c>
      <c r="T58" s="319">
        <f t="shared" si="5"/>
        <v>4944911.1940828785</v>
      </c>
      <c r="U58" s="319">
        <f t="shared" si="5"/>
        <v>5093258.5299053658</v>
      </c>
      <c r="V58" s="319">
        <f t="shared" si="5"/>
        <v>5246056.2858025273</v>
      </c>
      <c r="W58" s="319">
        <f t="shared" si="5"/>
        <v>5403437.974376603</v>
      </c>
      <c r="X58" s="319">
        <f t="shared" si="5"/>
        <v>5565541.113607903</v>
      </c>
      <c r="Y58" s="319">
        <f t="shared" si="5"/>
        <v>5732507.347016139</v>
      </c>
      <c r="Z58" s="319">
        <f t="shared" si="5"/>
        <v>5904482.5674266228</v>
      </c>
      <c r="AA58" s="319">
        <f t="shared" si="5"/>
        <v>6081617.0444494216</v>
      </c>
      <c r="AB58" s="319">
        <f t="shared" si="5"/>
        <v>6264065.5557829039</v>
      </c>
      <c r="AC58" s="319">
        <f t="shared" si="5"/>
        <v>6451987.5224563917</v>
      </c>
      <c r="AD58" s="319">
        <f t="shared" si="5"/>
        <v>6645547.1481300835</v>
      </c>
      <c r="AE58" s="319">
        <f t="shared" si="5"/>
        <v>6844913.5625739861</v>
      </c>
      <c r="AF58" s="319">
        <f t="shared" si="5"/>
        <v>7050260.9694512067</v>
      </c>
      <c r="AG58" s="319">
        <f t="shared" si="5"/>
        <v>7261768.7985347426</v>
      </c>
      <c r="AH58" s="319">
        <f t="shared" si="5"/>
        <v>7479621.8624907853</v>
      </c>
      <c r="AI58" s="319">
        <f t="shared" si="5"/>
        <v>7704010.5183655089</v>
      </c>
      <c r="AJ58" s="319">
        <f t="shared" si="5"/>
        <v>7935130.8339164741</v>
      </c>
      <c r="AK58" s="319">
        <f t="shared" si="5"/>
        <v>8173184.7589339679</v>
      </c>
      <c r="AL58" s="319">
        <f t="shared" si="5"/>
        <v>8418380.3017019872</v>
      </c>
      <c r="AM58" s="319">
        <f t="shared" si="5"/>
        <v>8670931.7107530497</v>
      </c>
      <c r="AN58" s="319">
        <f t="shared" si="5"/>
        <v>8931059.6620756388</v>
      </c>
      <c r="AO58" s="319">
        <f t="shared" si="5"/>
        <v>9198991.4519379064</v>
      </c>
      <c r="AP58" s="319">
        <f t="shared" si="5"/>
        <v>9474961.1954960451</v>
      </c>
      <c r="AQ58" s="319">
        <f t="shared" si="5"/>
        <v>9759210.031360928</v>
      </c>
      <c r="AR58" s="319">
        <f t="shared" si="5"/>
        <v>10038565.789802022</v>
      </c>
      <c r="AS58" s="319">
        <f t="shared" si="5"/>
        <v>10339722.763496082</v>
      </c>
      <c r="AT58" s="319">
        <f t="shared" si="5"/>
        <v>10649914.446400966</v>
      </c>
      <c r="AU58" s="319">
        <f t="shared" si="5"/>
        <v>10969411.879792994</v>
      </c>
      <c r="AV58" s="319">
        <f t="shared" si="5"/>
        <v>11298494.236186784</v>
      </c>
      <c r="AW58" s="319">
        <f t="shared" si="5"/>
        <v>11637449.063272387</v>
      </c>
      <c r="AX58" s="319">
        <f t="shared" si="5"/>
        <v>11986572.535170559</v>
      </c>
      <c r="AY58" s="319">
        <f t="shared" si="5"/>
        <v>12346169.711225677</v>
      </c>
      <c r="AZ58" s="319">
        <f t="shared" si="5"/>
        <v>12716554.802562447</v>
      </c>
    </row>
    <row r="59" spans="1:52" x14ac:dyDescent="0.25">
      <c r="A59" s="309" t="s">
        <v>257</v>
      </c>
      <c r="B59" s="321">
        <f>SUM(B60:B65)</f>
        <v>0</v>
      </c>
      <c r="C59" s="321">
        <f t="shared" ref="C59:AZ59" si="6">SUM(C60:C65)</f>
        <v>-2091.9429152542375</v>
      </c>
      <c r="D59" s="321">
        <f t="shared" si="6"/>
        <v>-207411.1923582</v>
      </c>
      <c r="E59" s="321">
        <f t="shared" si="6"/>
        <v>-206841.41285355657</v>
      </c>
      <c r="F59" s="321">
        <f t="shared" si="6"/>
        <v>-206224.45470914978</v>
      </c>
      <c r="G59" s="321">
        <f t="shared" si="6"/>
        <v>-205609.43677253963</v>
      </c>
      <c r="H59" s="321">
        <f t="shared" si="6"/>
        <v>-204996.41624623115</v>
      </c>
      <c r="I59" s="321">
        <f t="shared" si="6"/>
        <v>-204385.45305253341</v>
      </c>
      <c r="J59" s="321">
        <f t="shared" si="6"/>
        <v>-216312.07043592367</v>
      </c>
      <c r="K59" s="321">
        <f t="shared" si="6"/>
        <v>-215705.40891898173</v>
      </c>
      <c r="L59" s="321">
        <f t="shared" si="6"/>
        <v>-215100.99550493155</v>
      </c>
      <c r="M59" s="322">
        <f t="shared" si="6"/>
        <v>-217228.41177973209</v>
      </c>
      <c r="N59" s="321">
        <f t="shared" si="6"/>
        <v>-216710.58434830443</v>
      </c>
      <c r="O59" s="321">
        <f t="shared" si="6"/>
        <v>-216197.67004233392</v>
      </c>
      <c r="P59" s="321">
        <f t="shared" si="6"/>
        <v>-228225.27778008333</v>
      </c>
      <c r="Q59" s="321">
        <f t="shared" si="6"/>
        <v>-227722.63632813125</v>
      </c>
      <c r="R59" s="321">
        <f t="shared" si="6"/>
        <v>-227225.36358102059</v>
      </c>
      <c r="S59" s="321">
        <f t="shared" si="6"/>
        <v>-226733.62059989659</v>
      </c>
      <c r="T59" s="321">
        <f t="shared" si="6"/>
        <v>-226247.57327773888</v>
      </c>
      <c r="U59" s="321">
        <f t="shared" si="6"/>
        <v>-225767.39248431649</v>
      </c>
      <c r="V59" s="321">
        <f t="shared" si="6"/>
        <v>-237828.71573999029</v>
      </c>
      <c r="W59" s="321">
        <f t="shared" si="6"/>
        <v>-244697.27880001522</v>
      </c>
      <c r="X59" s="321">
        <f t="shared" si="6"/>
        <v>-244455.86917172611</v>
      </c>
      <c r="Y59" s="321">
        <f t="shared" si="6"/>
        <v>-244227.66520298834</v>
      </c>
      <c r="Z59" s="321">
        <f t="shared" si="6"/>
        <v>-244013.0630635884</v>
      </c>
      <c r="AA59" s="321">
        <f t="shared" si="6"/>
        <v>-243812.47080840651</v>
      </c>
      <c r="AB59" s="321">
        <f t="shared" si="6"/>
        <v>-243626.30873396911</v>
      </c>
      <c r="AC59" s="321">
        <f t="shared" si="6"/>
        <v>-243455.00974569863</v>
      </c>
      <c r="AD59" s="321">
        <f t="shared" si="6"/>
        <v>-243299.01973617999</v>
      </c>
      <c r="AE59" s="321">
        <f t="shared" si="6"/>
        <v>-243158.79797477584</v>
      </c>
      <c r="AF59" s="321">
        <f t="shared" si="6"/>
        <v>-243034.81750892953</v>
      </c>
      <c r="AG59" s="321">
        <f t="shared" si="6"/>
        <v>-242927.56557750786</v>
      </c>
      <c r="AH59" s="321">
        <f t="shared" si="6"/>
        <v>-242837.54403654352</v>
      </c>
      <c r="AI59" s="321">
        <f t="shared" si="6"/>
        <v>-242765.26979775025</v>
      </c>
      <c r="AJ59" s="321">
        <f t="shared" si="6"/>
        <v>-242711.27528019319</v>
      </c>
      <c r="AK59" s="321">
        <f t="shared" si="6"/>
        <v>-242676.10887550941</v>
      </c>
      <c r="AL59" s="321">
        <f t="shared" si="6"/>
        <v>-242660.33542708514</v>
      </c>
      <c r="AM59" s="321">
        <f t="shared" si="6"/>
        <v>-242664.53672360812</v>
      </c>
      <c r="AN59" s="321">
        <f t="shared" si="6"/>
        <v>-242689.31200742678</v>
      </c>
      <c r="AO59" s="321">
        <f t="shared" si="6"/>
        <v>-242735.27849816001</v>
      </c>
      <c r="AP59" s="321">
        <f t="shared" si="6"/>
        <v>-242803.07193201524</v>
      </c>
      <c r="AQ59" s="321">
        <f t="shared" si="6"/>
        <v>-242893.34711728615</v>
      </c>
      <c r="AR59" s="321">
        <f t="shared" si="6"/>
        <v>-243006.77850651517</v>
      </c>
      <c r="AS59" s="321">
        <f t="shared" si="6"/>
        <v>-243144.06078582103</v>
      </c>
      <c r="AT59" s="321">
        <f t="shared" si="6"/>
        <v>-243305.9094819061</v>
      </c>
      <c r="AU59" s="321">
        <f t="shared" si="6"/>
        <v>-243493.06158727373</v>
      </c>
      <c r="AV59" s="321">
        <f t="shared" si="6"/>
        <v>-243706.27620420238</v>
      </c>
      <c r="AW59" s="321">
        <f t="shared" si="6"/>
        <v>-243946.33520803886</v>
      </c>
      <c r="AX59" s="321">
        <f t="shared" si="6"/>
        <v>-244214.04393039044</v>
      </c>
      <c r="AY59" s="321">
        <f t="shared" si="6"/>
        <v>-244510.23186281259</v>
      </c>
      <c r="AZ59" s="321">
        <f t="shared" si="6"/>
        <v>-244835.75338160741</v>
      </c>
    </row>
    <row r="60" spans="1:52" x14ac:dyDescent="0.25">
      <c r="A60" s="323" t="s">
        <v>492</v>
      </c>
      <c r="B60" s="321">
        <f>-B46*1000/1.18</f>
        <v>0</v>
      </c>
      <c r="C60" s="321">
        <f>-C46*1000/1.18</f>
        <v>0</v>
      </c>
      <c r="D60" s="321">
        <f t="shared" ref="D60:AZ61" si="7">-D46*1000/1.18</f>
        <v>-137841.01972294576</v>
      </c>
      <c r="E60" s="321">
        <f t="shared" si="7"/>
        <v>-137890.07676948878</v>
      </c>
      <c r="F60" s="321">
        <f t="shared" si="7"/>
        <v>-137890.07676948878</v>
      </c>
      <c r="G60" s="321">
        <f t="shared" si="7"/>
        <v>-137890.07676948878</v>
      </c>
      <c r="H60" s="321">
        <f t="shared" si="7"/>
        <v>-137890.07676948878</v>
      </c>
      <c r="I60" s="321">
        <f t="shared" si="7"/>
        <v>-137890.07676948878</v>
      </c>
      <c r="J60" s="321">
        <f t="shared" si="7"/>
        <v>-150425.53829398769</v>
      </c>
      <c r="K60" s="321">
        <f t="shared" si="7"/>
        <v>-150425.53829398769</v>
      </c>
      <c r="L60" s="321">
        <f t="shared" si="7"/>
        <v>-150425.53829398769</v>
      </c>
      <c r="M60" s="322">
        <f t="shared" si="7"/>
        <v>-150425.53829398769</v>
      </c>
      <c r="N60" s="321">
        <f t="shared" si="7"/>
        <v>-150425.53829398769</v>
      </c>
      <c r="O60" s="321">
        <f t="shared" si="7"/>
        <v>-150425.53829398769</v>
      </c>
      <c r="P60" s="321">
        <f t="shared" si="7"/>
        <v>-162960.99981848671</v>
      </c>
      <c r="Q60" s="321">
        <f t="shared" si="7"/>
        <v>-162960.99981848671</v>
      </c>
      <c r="R60" s="321">
        <f t="shared" si="7"/>
        <v>-162960.99981848671</v>
      </c>
      <c r="S60" s="321">
        <f t="shared" si="7"/>
        <v>-162960.99981848671</v>
      </c>
      <c r="T60" s="321">
        <f t="shared" si="7"/>
        <v>-162960.99981848671</v>
      </c>
      <c r="U60" s="321">
        <f t="shared" si="7"/>
        <v>-162960.99981848671</v>
      </c>
      <c r="V60" s="321">
        <f t="shared" si="7"/>
        <v>-175496.46134298568</v>
      </c>
      <c r="W60" s="321">
        <f t="shared" si="7"/>
        <v>-175496.46134298568</v>
      </c>
      <c r="X60" s="321">
        <f t="shared" si="7"/>
        <v>-175496.46134298568</v>
      </c>
      <c r="Y60" s="321">
        <f t="shared" si="7"/>
        <v>-175496.46134298568</v>
      </c>
      <c r="Z60" s="321">
        <f t="shared" si="7"/>
        <v>-175496.46134298568</v>
      </c>
      <c r="AA60" s="321">
        <f t="shared" si="7"/>
        <v>-175496.46134298568</v>
      </c>
      <c r="AB60" s="321">
        <f t="shared" si="7"/>
        <v>-175496.46134298568</v>
      </c>
      <c r="AC60" s="321">
        <f t="shared" si="7"/>
        <v>-175496.46134298568</v>
      </c>
      <c r="AD60" s="321">
        <f t="shared" si="7"/>
        <v>-175496.46134298568</v>
      </c>
      <c r="AE60" s="321">
        <f t="shared" si="7"/>
        <v>-175496.46134298568</v>
      </c>
      <c r="AF60" s="321">
        <f t="shared" si="7"/>
        <v>-175496.46134298568</v>
      </c>
      <c r="AG60" s="321">
        <f t="shared" si="7"/>
        <v>-175496.46134298568</v>
      </c>
      <c r="AH60" s="321">
        <f t="shared" si="7"/>
        <v>-175496.46134298568</v>
      </c>
      <c r="AI60" s="321">
        <f t="shared" si="7"/>
        <v>-175496.46134298568</v>
      </c>
      <c r="AJ60" s="321">
        <f t="shared" si="7"/>
        <v>-175496.46134298568</v>
      </c>
      <c r="AK60" s="321">
        <f t="shared" si="7"/>
        <v>-175496.46134298568</v>
      </c>
      <c r="AL60" s="321">
        <f t="shared" si="7"/>
        <v>-175496.46134298568</v>
      </c>
      <c r="AM60" s="321">
        <f t="shared" si="7"/>
        <v>-175496.46134298568</v>
      </c>
      <c r="AN60" s="321">
        <f t="shared" si="7"/>
        <v>-175496.46134298568</v>
      </c>
      <c r="AO60" s="321">
        <f t="shared" si="7"/>
        <v>-175496.46134298568</v>
      </c>
      <c r="AP60" s="321">
        <f t="shared" si="7"/>
        <v>-175496.46134298568</v>
      </c>
      <c r="AQ60" s="321">
        <f t="shared" si="7"/>
        <v>-175496.46134298568</v>
      </c>
      <c r="AR60" s="321">
        <f t="shared" si="7"/>
        <v>-175496.46134298568</v>
      </c>
      <c r="AS60" s="321">
        <f t="shared" si="7"/>
        <v>-175496.46134298568</v>
      </c>
      <c r="AT60" s="321">
        <f t="shared" si="7"/>
        <v>-175496.46134298568</v>
      </c>
      <c r="AU60" s="321">
        <f t="shared" si="7"/>
        <v>-175496.46134298568</v>
      </c>
      <c r="AV60" s="321">
        <f t="shared" si="7"/>
        <v>-175496.46134298568</v>
      </c>
      <c r="AW60" s="321">
        <f t="shared" si="7"/>
        <v>-175496.46134298568</v>
      </c>
      <c r="AX60" s="321">
        <f t="shared" si="7"/>
        <v>-175496.46134298568</v>
      </c>
      <c r="AY60" s="321">
        <f t="shared" si="7"/>
        <v>-175496.46134298568</v>
      </c>
      <c r="AZ60" s="321">
        <f t="shared" si="7"/>
        <v>-175496.46134298568</v>
      </c>
    </row>
    <row r="61" spans="1:52" x14ac:dyDescent="0.25">
      <c r="A61" s="323" t="str">
        <f>A26</f>
        <v>Прочие расходы при эксплуатации объекта, руб. без НДС</v>
      </c>
      <c r="B61" s="321">
        <v>0</v>
      </c>
      <c r="C61" s="321">
        <f>-C47*1000/1.18</f>
        <v>-2091.9429152542375</v>
      </c>
      <c r="D61" s="321">
        <f t="shared" si="7"/>
        <v>-2091.9429152542375</v>
      </c>
      <c r="E61" s="321">
        <f t="shared" si="7"/>
        <v>-2154.7046440677968</v>
      </c>
      <c r="F61" s="321">
        <f t="shared" si="7"/>
        <v>-2219.3447796610171</v>
      </c>
      <c r="G61" s="321">
        <f t="shared" si="7"/>
        <v>-2285.9251230508476</v>
      </c>
      <c r="H61" s="321">
        <f t="shared" si="7"/>
        <v>-2354.5028767423732</v>
      </c>
      <c r="I61" s="321">
        <f t="shared" si="7"/>
        <v>-2425.1379630446445</v>
      </c>
      <c r="J61" s="321">
        <f t="shared" si="7"/>
        <v>-2497.8921019359836</v>
      </c>
      <c r="K61" s="321">
        <f t="shared" si="7"/>
        <v>-2572.8288649940632</v>
      </c>
      <c r="L61" s="321">
        <f t="shared" si="7"/>
        <v>-2650.0137309438851</v>
      </c>
      <c r="M61" s="322">
        <f t="shared" si="7"/>
        <v>-5459.0282857444035</v>
      </c>
      <c r="N61" s="321">
        <f t="shared" si="7"/>
        <v>-5622.799134316735</v>
      </c>
      <c r="O61" s="321">
        <f t="shared" si="7"/>
        <v>-5791.4831083462386</v>
      </c>
      <c r="P61" s="321">
        <f t="shared" si="7"/>
        <v>-5965.2276015966254</v>
      </c>
      <c r="Q61" s="321">
        <f t="shared" si="7"/>
        <v>-6144.1844296445242</v>
      </c>
      <c r="R61" s="321">
        <f t="shared" si="7"/>
        <v>-6328.5099625338607</v>
      </c>
      <c r="S61" s="321">
        <f t="shared" si="7"/>
        <v>-6518.3652614098755</v>
      </c>
      <c r="T61" s="321">
        <f t="shared" si="7"/>
        <v>-6713.9162192521726</v>
      </c>
      <c r="U61" s="321">
        <f t="shared" si="7"/>
        <v>-6915.3337058297384</v>
      </c>
      <c r="V61" s="321">
        <f t="shared" si="7"/>
        <v>-7122.7937170046316</v>
      </c>
      <c r="W61" s="321">
        <f t="shared" si="7"/>
        <v>-14672.955057029538</v>
      </c>
      <c r="X61" s="321">
        <f t="shared" si="7"/>
        <v>-15113.14370874043</v>
      </c>
      <c r="Y61" s="321">
        <f t="shared" si="7"/>
        <v>-15566.538020002641</v>
      </c>
      <c r="Z61" s="321">
        <f t="shared" si="7"/>
        <v>-16033.53416060272</v>
      </c>
      <c r="AA61" s="321">
        <f t="shared" si="7"/>
        <v>-16514.540185420803</v>
      </c>
      <c r="AB61" s="321">
        <f t="shared" si="7"/>
        <v>-17009.976390983426</v>
      </c>
      <c r="AC61" s="321">
        <f t="shared" si="7"/>
        <v>-17520.275682712931</v>
      </c>
      <c r="AD61" s="321">
        <f t="shared" si="7"/>
        <v>-18045.883953194319</v>
      </c>
      <c r="AE61" s="321">
        <f t="shared" si="7"/>
        <v>-18587.260471790145</v>
      </c>
      <c r="AF61" s="321">
        <f t="shared" si="7"/>
        <v>-19144.878285943851</v>
      </c>
      <c r="AG61" s="321">
        <f t="shared" si="7"/>
        <v>-19719.224634522168</v>
      </c>
      <c r="AH61" s="321">
        <f t="shared" si="7"/>
        <v>-20310.801373557835</v>
      </c>
      <c r="AI61" s="321">
        <f t="shared" si="7"/>
        <v>-20920.12541476457</v>
      </c>
      <c r="AJ61" s="321">
        <f t="shared" si="7"/>
        <v>-21547.729177207508</v>
      </c>
      <c r="AK61" s="321">
        <f t="shared" si="7"/>
        <v>-22194.16105252373</v>
      </c>
      <c r="AL61" s="321">
        <f t="shared" si="7"/>
        <v>-22859.985884099442</v>
      </c>
      <c r="AM61" s="321">
        <f t="shared" si="7"/>
        <v>-23545.785460622432</v>
      </c>
      <c r="AN61" s="321">
        <f t="shared" si="7"/>
        <v>-24252.159024441102</v>
      </c>
      <c r="AO61" s="321">
        <f t="shared" si="7"/>
        <v>-24979.723795174334</v>
      </c>
      <c r="AP61" s="321">
        <f t="shared" si="7"/>
        <v>-25729.115509029562</v>
      </c>
      <c r="AQ61" s="321">
        <f t="shared" si="7"/>
        <v>-26500.98897430045</v>
      </c>
      <c r="AR61" s="321">
        <f t="shared" si="7"/>
        <v>-27296.018643529467</v>
      </c>
      <c r="AS61" s="321">
        <f t="shared" si="7"/>
        <v>-28114.899202835353</v>
      </c>
      <c r="AT61" s="321">
        <f t="shared" si="7"/>
        <v>-28958.346178920423</v>
      </c>
      <c r="AU61" s="321">
        <f t="shared" si="7"/>
        <v>-29827.096564288029</v>
      </c>
      <c r="AV61" s="321">
        <f t="shared" si="7"/>
        <v>-30721.90946121667</v>
      </c>
      <c r="AW61" s="321">
        <f t="shared" si="7"/>
        <v>-31643.566745053169</v>
      </c>
      <c r="AX61" s="321">
        <f t="shared" si="7"/>
        <v>-32592.873747404763</v>
      </c>
      <c r="AY61" s="321">
        <f t="shared" si="7"/>
        <v>-33570.659959826909</v>
      </c>
      <c r="AZ61" s="321">
        <f t="shared" si="7"/>
        <v>-34577.779758621713</v>
      </c>
    </row>
    <row r="62" spans="1:52" x14ac:dyDescent="0.25">
      <c r="A62" s="323" t="s">
        <v>517</v>
      </c>
      <c r="B62" s="321"/>
      <c r="C62" s="321"/>
      <c r="D62" s="321"/>
      <c r="E62" s="321"/>
      <c r="F62" s="321"/>
      <c r="G62" s="321"/>
      <c r="H62" s="321"/>
      <c r="I62" s="321"/>
      <c r="J62" s="321"/>
      <c r="K62" s="321"/>
      <c r="L62" s="321"/>
      <c r="M62" s="322"/>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1"/>
      <c r="AL62" s="321"/>
      <c r="AM62" s="321"/>
      <c r="AN62" s="321"/>
      <c r="AO62" s="321"/>
      <c r="AP62" s="321"/>
      <c r="AQ62" s="321"/>
      <c r="AR62" s="321"/>
      <c r="AS62" s="321"/>
      <c r="AT62" s="321"/>
      <c r="AU62" s="321"/>
      <c r="AV62" s="321"/>
      <c r="AW62" s="321"/>
      <c r="AX62" s="321"/>
      <c r="AY62" s="321"/>
      <c r="AZ62" s="321"/>
    </row>
    <row r="63" spans="1:52" x14ac:dyDescent="0.25">
      <c r="A63" s="323" t="s">
        <v>517</v>
      </c>
      <c r="B63" s="321">
        <f t="shared" ref="B63:AZ63" si="8">-$B$31*(1+B$43)*$B$22*365</f>
        <v>0</v>
      </c>
      <c r="C63" s="321">
        <f t="shared" si="8"/>
        <v>0</v>
      </c>
      <c r="D63" s="321">
        <f t="shared" si="8"/>
        <v>0</v>
      </c>
      <c r="E63" s="321">
        <f t="shared" si="8"/>
        <v>0</v>
      </c>
      <c r="F63" s="321">
        <f t="shared" si="8"/>
        <v>0</v>
      </c>
      <c r="G63" s="321">
        <f t="shared" si="8"/>
        <v>0</v>
      </c>
      <c r="H63" s="321">
        <f t="shared" si="8"/>
        <v>0</v>
      </c>
      <c r="I63" s="321">
        <f t="shared" si="8"/>
        <v>0</v>
      </c>
      <c r="J63" s="321">
        <f t="shared" si="8"/>
        <v>0</v>
      </c>
      <c r="K63" s="321">
        <f t="shared" si="8"/>
        <v>0</v>
      </c>
      <c r="L63" s="321">
        <f t="shared" si="8"/>
        <v>0</v>
      </c>
      <c r="M63" s="322">
        <f t="shared" si="8"/>
        <v>0</v>
      </c>
      <c r="N63" s="321">
        <f t="shared" si="8"/>
        <v>0</v>
      </c>
      <c r="O63" s="321">
        <f t="shared" si="8"/>
        <v>0</v>
      </c>
      <c r="P63" s="321">
        <f t="shared" si="8"/>
        <v>0</v>
      </c>
      <c r="Q63" s="321">
        <f t="shared" si="8"/>
        <v>0</v>
      </c>
      <c r="R63" s="321">
        <f t="shared" si="8"/>
        <v>0</v>
      </c>
      <c r="S63" s="321">
        <f t="shared" si="8"/>
        <v>0</v>
      </c>
      <c r="T63" s="321">
        <f t="shared" si="8"/>
        <v>0</v>
      </c>
      <c r="U63" s="321">
        <f t="shared" si="8"/>
        <v>0</v>
      </c>
      <c r="V63" s="321">
        <f t="shared" si="8"/>
        <v>0</v>
      </c>
      <c r="W63" s="321">
        <f t="shared" si="8"/>
        <v>0</v>
      </c>
      <c r="X63" s="321">
        <f t="shared" si="8"/>
        <v>0</v>
      </c>
      <c r="Y63" s="321">
        <f t="shared" si="8"/>
        <v>0</v>
      </c>
      <c r="Z63" s="321">
        <f t="shared" si="8"/>
        <v>0</v>
      </c>
      <c r="AA63" s="321">
        <f t="shared" si="8"/>
        <v>0</v>
      </c>
      <c r="AB63" s="321">
        <f t="shared" si="8"/>
        <v>0</v>
      </c>
      <c r="AC63" s="321">
        <f t="shared" si="8"/>
        <v>0</v>
      </c>
      <c r="AD63" s="321">
        <f t="shared" si="8"/>
        <v>0</v>
      </c>
      <c r="AE63" s="321">
        <f t="shared" si="8"/>
        <v>0</v>
      </c>
      <c r="AF63" s="321">
        <f t="shared" si="8"/>
        <v>0</v>
      </c>
      <c r="AG63" s="321">
        <f t="shared" si="8"/>
        <v>0</v>
      </c>
      <c r="AH63" s="321">
        <f t="shared" si="8"/>
        <v>0</v>
      </c>
      <c r="AI63" s="321">
        <f t="shared" si="8"/>
        <v>0</v>
      </c>
      <c r="AJ63" s="321">
        <f t="shared" si="8"/>
        <v>0</v>
      </c>
      <c r="AK63" s="321">
        <f t="shared" si="8"/>
        <v>0</v>
      </c>
      <c r="AL63" s="321">
        <f t="shared" si="8"/>
        <v>0</v>
      </c>
      <c r="AM63" s="321">
        <f t="shared" si="8"/>
        <v>0</v>
      </c>
      <c r="AN63" s="321">
        <f t="shared" si="8"/>
        <v>0</v>
      </c>
      <c r="AO63" s="321">
        <f t="shared" si="8"/>
        <v>0</v>
      </c>
      <c r="AP63" s="321">
        <f t="shared" si="8"/>
        <v>0</v>
      </c>
      <c r="AQ63" s="321">
        <f t="shared" si="8"/>
        <v>0</v>
      </c>
      <c r="AR63" s="321">
        <f t="shared" si="8"/>
        <v>0</v>
      </c>
      <c r="AS63" s="321">
        <f t="shared" si="8"/>
        <v>0</v>
      </c>
      <c r="AT63" s="321">
        <f t="shared" si="8"/>
        <v>0</v>
      </c>
      <c r="AU63" s="321">
        <f t="shared" si="8"/>
        <v>0</v>
      </c>
      <c r="AV63" s="321">
        <f t="shared" si="8"/>
        <v>0</v>
      </c>
      <c r="AW63" s="321">
        <f t="shared" si="8"/>
        <v>0</v>
      </c>
      <c r="AX63" s="321">
        <f t="shared" si="8"/>
        <v>0</v>
      </c>
      <c r="AY63" s="321">
        <f t="shared" si="8"/>
        <v>0</v>
      </c>
      <c r="AZ63" s="321">
        <f t="shared" si="8"/>
        <v>0</v>
      </c>
    </row>
    <row r="64" spans="1:52" x14ac:dyDescent="0.25">
      <c r="A64" s="323" t="s">
        <v>517</v>
      </c>
      <c r="B64" s="321"/>
      <c r="C64" s="321">
        <f t="shared" ref="C64:AZ64" si="9">-$B$32*(1+C$43)*12</f>
        <v>0</v>
      </c>
      <c r="D64" s="321">
        <f t="shared" si="9"/>
        <v>0</v>
      </c>
      <c r="E64" s="321">
        <f t="shared" si="9"/>
        <v>0</v>
      </c>
      <c r="F64" s="321">
        <f t="shared" si="9"/>
        <v>0</v>
      </c>
      <c r="G64" s="321">
        <f t="shared" si="9"/>
        <v>0</v>
      </c>
      <c r="H64" s="321">
        <f t="shared" si="9"/>
        <v>0</v>
      </c>
      <c r="I64" s="321">
        <f t="shared" si="9"/>
        <v>0</v>
      </c>
      <c r="J64" s="321">
        <f t="shared" si="9"/>
        <v>0</v>
      </c>
      <c r="K64" s="321">
        <f t="shared" si="9"/>
        <v>0</v>
      </c>
      <c r="L64" s="321">
        <f t="shared" si="9"/>
        <v>0</v>
      </c>
      <c r="M64" s="322">
        <f t="shared" si="9"/>
        <v>0</v>
      </c>
      <c r="N64" s="321">
        <f t="shared" si="9"/>
        <v>0</v>
      </c>
      <c r="O64" s="321">
        <f t="shared" si="9"/>
        <v>0</v>
      </c>
      <c r="P64" s="321">
        <f t="shared" si="9"/>
        <v>0</v>
      </c>
      <c r="Q64" s="321">
        <f t="shared" si="9"/>
        <v>0</v>
      </c>
      <c r="R64" s="321">
        <f t="shared" si="9"/>
        <v>0</v>
      </c>
      <c r="S64" s="321">
        <f t="shared" si="9"/>
        <v>0</v>
      </c>
      <c r="T64" s="321">
        <f t="shared" si="9"/>
        <v>0</v>
      </c>
      <c r="U64" s="321">
        <f t="shared" si="9"/>
        <v>0</v>
      </c>
      <c r="V64" s="321">
        <f t="shared" si="9"/>
        <v>0</v>
      </c>
      <c r="W64" s="321">
        <f t="shared" si="9"/>
        <v>0</v>
      </c>
      <c r="X64" s="321">
        <f t="shared" si="9"/>
        <v>0</v>
      </c>
      <c r="Y64" s="321">
        <f t="shared" si="9"/>
        <v>0</v>
      </c>
      <c r="Z64" s="321">
        <f t="shared" si="9"/>
        <v>0</v>
      </c>
      <c r="AA64" s="321">
        <f t="shared" si="9"/>
        <v>0</v>
      </c>
      <c r="AB64" s="321">
        <f t="shared" si="9"/>
        <v>0</v>
      </c>
      <c r="AC64" s="321">
        <f t="shared" si="9"/>
        <v>0</v>
      </c>
      <c r="AD64" s="321">
        <f t="shared" si="9"/>
        <v>0</v>
      </c>
      <c r="AE64" s="321">
        <f t="shared" si="9"/>
        <v>0</v>
      </c>
      <c r="AF64" s="321">
        <f t="shared" si="9"/>
        <v>0</v>
      </c>
      <c r="AG64" s="321">
        <f t="shared" si="9"/>
        <v>0</v>
      </c>
      <c r="AH64" s="321">
        <f t="shared" si="9"/>
        <v>0</v>
      </c>
      <c r="AI64" s="321">
        <f t="shared" si="9"/>
        <v>0</v>
      </c>
      <c r="AJ64" s="321">
        <f t="shared" si="9"/>
        <v>0</v>
      </c>
      <c r="AK64" s="321">
        <f t="shared" si="9"/>
        <v>0</v>
      </c>
      <c r="AL64" s="321">
        <f t="shared" si="9"/>
        <v>0</v>
      </c>
      <c r="AM64" s="321">
        <f t="shared" si="9"/>
        <v>0</v>
      </c>
      <c r="AN64" s="321">
        <f t="shared" si="9"/>
        <v>0</v>
      </c>
      <c r="AO64" s="321">
        <f t="shared" si="9"/>
        <v>0</v>
      </c>
      <c r="AP64" s="321">
        <f t="shared" si="9"/>
        <v>0</v>
      </c>
      <c r="AQ64" s="321">
        <f t="shared" si="9"/>
        <v>0</v>
      </c>
      <c r="AR64" s="321">
        <f t="shared" si="9"/>
        <v>0</v>
      </c>
      <c r="AS64" s="321">
        <f t="shared" si="9"/>
        <v>0</v>
      </c>
      <c r="AT64" s="321">
        <f t="shared" si="9"/>
        <v>0</v>
      </c>
      <c r="AU64" s="321">
        <f t="shared" si="9"/>
        <v>0</v>
      </c>
      <c r="AV64" s="321">
        <f t="shared" si="9"/>
        <v>0</v>
      </c>
      <c r="AW64" s="321">
        <f t="shared" si="9"/>
        <v>0</v>
      </c>
      <c r="AX64" s="321">
        <f t="shared" si="9"/>
        <v>0</v>
      </c>
      <c r="AY64" s="321">
        <f t="shared" si="9"/>
        <v>0</v>
      </c>
      <c r="AZ64" s="321">
        <f t="shared" si="9"/>
        <v>0</v>
      </c>
    </row>
    <row r="65" spans="1:52" x14ac:dyDescent="0.25">
      <c r="A65" s="323" t="s">
        <v>256</v>
      </c>
      <c r="B65" s="321"/>
      <c r="C65" s="321"/>
      <c r="D65" s="321">
        <f>-(($B$19+$B$20)*$B$22+($B$19+$B$20)*$B$22+SUM($B$67:D67))/2*$B29</f>
        <v>-67478.229720000003</v>
      </c>
      <c r="E65" s="321">
        <f>-(($B$19+$B$20)*$B$22+($B$19+$B$20)*$B$22+SUM($B$67:E67))/2*$B29</f>
        <v>-66796.631440000012</v>
      </c>
      <c r="F65" s="321">
        <f>-(($B$19+$B$20)*$B$22+($B$19+$B$20)*$B$22+SUM($B$67:F67))/2*$B29</f>
        <v>-66115.033160000006</v>
      </c>
      <c r="G65" s="321">
        <f>-(($B$19+$B$20)*$B$22+($B$19+$B$20)*$B$22+SUM($B$67:G67))/2*$B29</f>
        <v>-65433.434880000008</v>
      </c>
      <c r="H65" s="321">
        <f>-(($B$19+$B$20)*$B$22+($B$19+$B$20)*$B$22+SUM($B$67:H67))/2*$B29</f>
        <v>-64751.836600000002</v>
      </c>
      <c r="I65" s="321">
        <f>-(($B$19+$B$20)*$B$22+($B$19+$B$20)*$B$22+SUM($B$67:I67))/2*$B29</f>
        <v>-64070.238320000004</v>
      </c>
      <c r="J65" s="321">
        <f>-(($B$19+$B$20)*$B$22+($B$19+$B$20)*$B$22+SUM($B$67:J67))/2*$B29</f>
        <v>-63388.640040000006</v>
      </c>
      <c r="K65" s="321">
        <f>-(($B$19+$B$20)*$B$22+($B$19+$B$20)*$B$22+SUM($B$67:K67))/2*$B29</f>
        <v>-62707.041760000007</v>
      </c>
      <c r="L65" s="321">
        <f>-(($B$19+$B$20)*$B$22+($B$19+$B$20)*$B$22+SUM($B$67:L67))/2*$B29</f>
        <v>-62025.443480000002</v>
      </c>
      <c r="M65" s="321">
        <f>-(($B$19+$B$20)*$B$22+($B$19+$B$20)*$B$22+SUM($B$67:M67))/2*$B29</f>
        <v>-61343.845200000011</v>
      </c>
      <c r="N65" s="321">
        <f>-(($B$19+$B$20)*$B$22+($B$19+$B$20)*$B$22+SUM($B$67:N67))/2*$B29</f>
        <v>-60662.246920000005</v>
      </c>
      <c r="O65" s="321">
        <f>-(($B$19+$B$20)*$B$22+($B$19+$B$20)*$B$22+SUM($B$67:O67))/2*$B29</f>
        <v>-59980.648640000007</v>
      </c>
      <c r="P65" s="321">
        <f>-(($B$19+$B$20)*$B$22+($B$19+$B$20)*$B$22+SUM($B$67:P67))/2*$B29</f>
        <v>-59299.050360000001</v>
      </c>
      <c r="Q65" s="321">
        <f>-(($B$19+$B$20)*$B$22+($B$19+$B$20)*$B$22+SUM($B$67:Q67))/2*$B29</f>
        <v>-58617.45208000001</v>
      </c>
      <c r="R65" s="321">
        <f>-(($B$19+$B$20)*$B$22+($B$19+$B$20)*$B$22+SUM($B$67:R67))/2*$B29</f>
        <v>-57935.853800000004</v>
      </c>
      <c r="S65" s="321">
        <f>-(($B$19+$B$20)*$B$22+($B$19+$B$20)*$B$22+SUM($B$67:S67))/2*$B29</f>
        <v>-57254.255520000006</v>
      </c>
      <c r="T65" s="321">
        <f>-(($B$19+$B$20)*$B$22+($B$19+$B$20)*$B$22+SUM($B$67:T67))/2*$B29</f>
        <v>-56572.65724</v>
      </c>
      <c r="U65" s="321">
        <f>-(($B$19+$B$20)*$B$22+($B$19+$B$20)*$B$22+SUM($B$67:U67))/2*$B29</f>
        <v>-55891.058960000009</v>
      </c>
      <c r="V65" s="321">
        <f>-(($B$19+$B$20)*$B$22+($B$19+$B$20)*$B$22+SUM($B$67:V67))/2*$B29</f>
        <v>-55209.460680000004</v>
      </c>
      <c r="W65" s="321">
        <f>-(($B$19+$B$20)*$B$22+($B$19+$B$20)*$B$22+SUM($B$67:W67))/2*$B29</f>
        <v>-54527.862400000013</v>
      </c>
      <c r="X65" s="321">
        <f>-(($B$19+$B$20)*$B$22+($B$19+$B$20)*$B$22+SUM($B$67:X67))/2*$B29</f>
        <v>-53846.264120000007</v>
      </c>
      <c r="Y65" s="321">
        <f>-(($B$19+$B$20)*$B$22+($B$19+$B$20)*$B$22+SUM($B$67:Y67))/2*$B29</f>
        <v>-53164.665840000009</v>
      </c>
      <c r="Z65" s="321">
        <f>-(($B$19+$B$20)*$B$22+($B$19+$B$20)*$B$22+SUM($B$67:Z67))/2*$B29</f>
        <v>-52483.067560000003</v>
      </c>
      <c r="AA65" s="321">
        <f>-(($B$19+$B$20)*$B$22+($B$19+$B$20)*$B$22+SUM($B$67:AA67))/2*$B29</f>
        <v>-51801.469280000012</v>
      </c>
      <c r="AB65" s="321">
        <f>-(($B$19+$B$20)*$B$22+($B$19+$B$20)*$B$22+SUM($B$67:AB67))/2*$B29</f>
        <v>-51119.871000000006</v>
      </c>
      <c r="AC65" s="321">
        <f>-(($B$19+$B$20)*$B$22+($B$19+$B$20)*$B$22+SUM($B$67:AC67))/2*$B29</f>
        <v>-50438.272720000008</v>
      </c>
      <c r="AD65" s="321">
        <f>-(($B$19+$B$20)*$B$22+($B$19+$B$20)*$B$22+SUM($B$67:AD67))/2*$B29</f>
        <v>-49756.674440000003</v>
      </c>
      <c r="AE65" s="321">
        <f>-(($B$19+$B$20)*$B$22+($B$19+$B$20)*$B$22+SUM($B$67:AE67))/2*$B29</f>
        <v>-49075.076160000011</v>
      </c>
      <c r="AF65" s="321">
        <f>-(($B$19+$B$20)*$B$22+($B$19+$B$20)*$B$22+SUM($B$67:AF67))/2*$B29</f>
        <v>-48393.477880000006</v>
      </c>
      <c r="AG65" s="321">
        <f>-(($B$19+$B$20)*$B$22+($B$19+$B$20)*$B$22+SUM($B$67:AG67))/2*$B29</f>
        <v>-47711.879600000007</v>
      </c>
      <c r="AH65" s="321">
        <f>-(($B$19+$B$20)*$B$22+($B$19+$B$20)*$B$22+SUM($B$67:AH67))/2*$B29</f>
        <v>-47030.281320000009</v>
      </c>
      <c r="AI65" s="321">
        <f>-(($B$19+$B$20)*$B$22+($B$19+$B$20)*$B$22+SUM($B$67:AI67))/2*$B29</f>
        <v>-46348.683040000011</v>
      </c>
      <c r="AJ65" s="321">
        <f>-(($B$19+$B$20)*$B$22+($B$19+$B$20)*$B$22+SUM($B$67:AJ67))/2*$B29</f>
        <v>-45667.084760000005</v>
      </c>
      <c r="AK65" s="321">
        <f>-(($B$19+$B$20)*$B$22+($B$19+$B$20)*$B$22+SUM($B$67:AK67))/2*$B29</f>
        <v>-44985.486480000007</v>
      </c>
      <c r="AL65" s="321">
        <f>-(($B$19+$B$20)*$B$22+($B$19+$B$20)*$B$22+SUM($B$67:AL67))/2*$B29</f>
        <v>-44303.888200000009</v>
      </c>
      <c r="AM65" s="321">
        <f>-(($B$19+$B$20)*$B$22+($B$19+$B$20)*$B$22+SUM($B$67:AM67))/2*$B29</f>
        <v>-43622.28992000001</v>
      </c>
      <c r="AN65" s="321">
        <f>-(($B$19+$B$20)*$B$22+($B$19+$B$20)*$B$22+SUM($B$67:AN67))/2*$B29</f>
        <v>-42940.691640000005</v>
      </c>
      <c r="AO65" s="321">
        <f>-(($B$19+$B$20)*$B$22+($B$19+$B$20)*$B$22+SUM($B$67:AO67))/2*$B29</f>
        <v>-42259.093360000006</v>
      </c>
      <c r="AP65" s="321">
        <f>-(($B$19+$B$20)*$B$22+($B$19+$B$20)*$B$22+SUM($B$67:AP67))/2*$B29</f>
        <v>-41577.495080000008</v>
      </c>
      <c r="AQ65" s="321">
        <f>-(($B$19+$B$20)*$B$22+($B$19+$B$20)*$B$22+SUM($B$67:AQ67))/2*$B29</f>
        <v>-40895.89680000001</v>
      </c>
      <c r="AR65" s="321">
        <f>-(($B$19+$B$20)*$B$22+($B$19+$B$20)*$B$22+SUM($B$67:AR67))/2*$B29</f>
        <v>-40214.298520000004</v>
      </c>
      <c r="AS65" s="321">
        <f>-(($B$19+$B$20)*$B$22+($B$19+$B$20)*$B$22+SUM($B$67:AS67))/2*$B29</f>
        <v>-39532.700240000006</v>
      </c>
      <c r="AT65" s="321">
        <f>-(($B$19+$B$20)*$B$22+($B$19+$B$20)*$B$22+SUM($B$67:AT67))/2*$B29</f>
        <v>-38851.101960000007</v>
      </c>
      <c r="AU65" s="321">
        <f>-(($B$19+$B$20)*$B$22+($B$19+$B$20)*$B$22+SUM($B$67:AU67))/2*$B29</f>
        <v>-38169.503680000009</v>
      </c>
      <c r="AV65" s="321">
        <f>-(($B$19+$B$20)*$B$22+($B$19+$B$20)*$B$22+SUM($B$67:AV67))/2*$B29</f>
        <v>-37487.905400000011</v>
      </c>
      <c r="AW65" s="321">
        <f>-(($B$19+$B$20)*$B$22+($B$19+$B$20)*$B$22+SUM($B$67:AW67))/2*$B29</f>
        <v>-36806.307120000005</v>
      </c>
      <c r="AX65" s="321">
        <f>-(($B$19+$B$20)*$B$22+($B$19+$B$20)*$B$22+SUM($B$67:AX67))/2*$B29</f>
        <v>-36124.708840000007</v>
      </c>
      <c r="AY65" s="321">
        <f>-(($B$19+$B$20)*$B$22+($B$19+$B$20)*$B$22+SUM($B$67:AY67))/2*$B29</f>
        <v>-35443.110560000008</v>
      </c>
      <c r="AZ65" s="321">
        <f>-(($B$19+$B$20)*$B$22+($B$19+$B$20)*$B$22+SUM($B$67:AZ67))/2*$B29</f>
        <v>-34761.51228000001</v>
      </c>
    </row>
    <row r="66" spans="1:52" s="269" customFormat="1" ht="14.25" x14ac:dyDescent="0.25">
      <c r="A66" s="324" t="s">
        <v>525</v>
      </c>
      <c r="B66" s="319">
        <f t="shared" ref="B66:AZ66" si="10">B58+B59</f>
        <v>820969.25</v>
      </c>
      <c r="C66" s="319">
        <f t="shared" si="10"/>
        <v>545220.8904180791</v>
      </c>
      <c r="D66" s="319">
        <f t="shared" si="10"/>
        <v>2876147.5304418001</v>
      </c>
      <c r="E66" s="319">
        <f t="shared" si="10"/>
        <v>2969229.1442464432</v>
      </c>
      <c r="F66" s="319">
        <f t="shared" si="10"/>
        <v>3065126.7395908502</v>
      </c>
      <c r="G66" s="319">
        <f t="shared" si="10"/>
        <v>3163882.2933564601</v>
      </c>
      <c r="H66" s="319">
        <f t="shared" si="10"/>
        <v>3265580.0657866392</v>
      </c>
      <c r="I66" s="319">
        <f t="shared" si="10"/>
        <v>3370308.3234413234</v>
      </c>
      <c r="J66" s="319">
        <f t="shared" si="10"/>
        <v>3465622.519352749</v>
      </c>
      <c r="K66" s="319">
        <f t="shared" si="10"/>
        <v>3576687.2185633504</v>
      </c>
      <c r="L66" s="319">
        <f t="shared" si="10"/>
        <v>3691063.4108018703</v>
      </c>
      <c r="M66" s="320">
        <f t="shared" si="10"/>
        <v>3803436.9044757835</v>
      </c>
      <c r="N66" s="319">
        <f t="shared" si="10"/>
        <v>3924574.6913948767</v>
      </c>
      <c r="O66" s="319">
        <f t="shared" si="10"/>
        <v>4049326.1639731433</v>
      </c>
      <c r="P66" s="319">
        <f t="shared" si="10"/>
        <v>4165264.2712558578</v>
      </c>
      <c r="Q66" s="319">
        <f t="shared" si="10"/>
        <v>4297571.5991788888</v>
      </c>
      <c r="R66" s="319">
        <f t="shared" si="10"/>
        <v>4433827.6989912102</v>
      </c>
      <c r="S66" s="319">
        <f t="shared" si="10"/>
        <v>4574151.0338494992</v>
      </c>
      <c r="T66" s="319">
        <f t="shared" si="10"/>
        <v>4718663.6208051397</v>
      </c>
      <c r="U66" s="319">
        <f t="shared" si="10"/>
        <v>4867491.1374210492</v>
      </c>
      <c r="V66" s="319">
        <f t="shared" si="10"/>
        <v>5008227.5700625367</v>
      </c>
      <c r="W66" s="319">
        <f t="shared" si="10"/>
        <v>5158740.6955765877</v>
      </c>
      <c r="X66" s="319">
        <f t="shared" si="10"/>
        <v>5321085.2444361765</v>
      </c>
      <c r="Y66" s="319">
        <f t="shared" si="10"/>
        <v>5488279.6818131506</v>
      </c>
      <c r="Z66" s="319">
        <f t="shared" si="10"/>
        <v>5660469.5043630349</v>
      </c>
      <c r="AA66" s="319">
        <f t="shared" si="10"/>
        <v>5837804.5736410152</v>
      </c>
      <c r="AB66" s="319">
        <f t="shared" si="10"/>
        <v>6020439.2470489349</v>
      </c>
      <c r="AC66" s="319">
        <f t="shared" si="10"/>
        <v>6208532.5127106933</v>
      </c>
      <c r="AD66" s="319">
        <f t="shared" si="10"/>
        <v>6402248.1283939034</v>
      </c>
      <c r="AE66" s="319">
        <f t="shared" si="10"/>
        <v>6601754.7645992106</v>
      </c>
      <c r="AF66" s="319">
        <f t="shared" si="10"/>
        <v>6807226.1519422773</v>
      </c>
      <c r="AG66" s="319">
        <f t="shared" si="10"/>
        <v>7018841.2329572346</v>
      </c>
      <c r="AH66" s="319">
        <f t="shared" si="10"/>
        <v>7236784.3184542414</v>
      </c>
      <c r="AI66" s="319">
        <f t="shared" si="10"/>
        <v>7461245.2485677591</v>
      </c>
      <c r="AJ66" s="319">
        <f t="shared" si="10"/>
        <v>7692419.5586362807</v>
      </c>
      <c r="AK66" s="319">
        <f t="shared" si="10"/>
        <v>7930508.6500584586</v>
      </c>
      <c r="AL66" s="319">
        <f t="shared" si="10"/>
        <v>8175719.9662749022</v>
      </c>
      <c r="AM66" s="319">
        <f t="shared" si="10"/>
        <v>8428267.1740294416</v>
      </c>
      <c r="AN66" s="319">
        <f t="shared" si="10"/>
        <v>8688370.3500682116</v>
      </c>
      <c r="AO66" s="319">
        <f t="shared" si="10"/>
        <v>8956256.1734397467</v>
      </c>
      <c r="AP66" s="319">
        <f t="shared" si="10"/>
        <v>9232158.1235640291</v>
      </c>
      <c r="AQ66" s="319">
        <f t="shared" si="10"/>
        <v>9516316.6842436418</v>
      </c>
      <c r="AR66" s="319">
        <f t="shared" si="10"/>
        <v>9795559.0112955067</v>
      </c>
      <c r="AS66" s="319">
        <f t="shared" si="10"/>
        <v>10096578.702710262</v>
      </c>
      <c r="AT66" s="319">
        <f t="shared" si="10"/>
        <v>10406608.536919061</v>
      </c>
      <c r="AU66" s="319">
        <f t="shared" si="10"/>
        <v>10725918.81820572</v>
      </c>
      <c r="AV66" s="319">
        <f t="shared" si="10"/>
        <v>11054787.959982581</v>
      </c>
      <c r="AW66" s="319">
        <f t="shared" si="10"/>
        <v>11393502.728064347</v>
      </c>
      <c r="AX66" s="319">
        <f t="shared" si="10"/>
        <v>11742358.491240168</v>
      </c>
      <c r="AY66" s="319">
        <f t="shared" si="10"/>
        <v>12101659.479362864</v>
      </c>
      <c r="AZ66" s="319">
        <f t="shared" si="10"/>
        <v>12471719.049180839</v>
      </c>
    </row>
    <row r="67" spans="1:52" x14ac:dyDescent="0.25">
      <c r="A67" s="323" t="s">
        <v>252</v>
      </c>
      <c r="B67" s="321">
        <v>0</v>
      </c>
      <c r="C67" s="321">
        <v>0</v>
      </c>
      <c r="D67" s="321">
        <f>IF($B$19-ABS(SUM($B$67:C67))&gt;0,-$B$19/$B$21,0)</f>
        <v>-61963.48</v>
      </c>
      <c r="E67" s="321">
        <f>IF($B$19-ABS(SUM($B$67:D67))&gt;0,-$B$19/$B$21,0)</f>
        <v>-61963.48</v>
      </c>
      <c r="F67" s="321">
        <f>IF($B$19-ABS(SUM($B$67:E67))&gt;0,-$B$19/$B$21,0)</f>
        <v>-61963.48</v>
      </c>
      <c r="G67" s="321">
        <f>IF($B$19-ABS(SUM($B$67:F67))&gt;0,-$B$19/$B$21,0)</f>
        <v>-61963.48</v>
      </c>
      <c r="H67" s="321">
        <f>IF($B$19-ABS(SUM($B$67:G67))&gt;0,-$B$19/$B$21,0)</f>
        <v>-61963.48</v>
      </c>
      <c r="I67" s="321">
        <f>IF($B$19-ABS(SUM($B$67:H67))&gt;0,-$B$19/$B$21,0)</f>
        <v>-61963.48</v>
      </c>
      <c r="J67" s="321">
        <f>IF($B$19-ABS(SUM($B$67:I67))&gt;0,-$B$19/$B$21,0)</f>
        <v>-61963.48</v>
      </c>
      <c r="K67" s="321">
        <f>IF($B$19-ABS(SUM($B$67:J67))&gt;0,-$B$19/$B$21,0)</f>
        <v>-61963.48</v>
      </c>
      <c r="L67" s="321">
        <f>IF($B$19-ABS(SUM($B$67:K67))&gt;0,-$B$19/$B$21,0)</f>
        <v>-61963.48</v>
      </c>
      <c r="M67" s="321">
        <f>IF($B$19-ABS(SUM($B$67:L67))&gt;0,-$B$19/$B$21,0)</f>
        <v>-61963.48</v>
      </c>
      <c r="N67" s="321">
        <f>IF($B$19-ABS(SUM($B$67:M67))&gt;0,-$B$19/$B$21,0)</f>
        <v>-61963.48</v>
      </c>
      <c r="O67" s="321">
        <f>IF($B$19-ABS(SUM($B$67:N67))&gt;0,-$B$19/$B$21,0)</f>
        <v>-61963.48</v>
      </c>
      <c r="P67" s="321">
        <f>IF($B$19-ABS(SUM($B$67:O67))&gt;0,-$B$19/$B$21,0)</f>
        <v>-61963.48</v>
      </c>
      <c r="Q67" s="321">
        <f>IF($B$19-ABS(SUM($B$67:P67))&gt;0,-$B$19/$B$21,0)</f>
        <v>-61963.48</v>
      </c>
      <c r="R67" s="321">
        <f>IF($B$19-ABS(SUM($B$67:Q67))&gt;0,-$B$19/$B$21,0)</f>
        <v>-61963.48</v>
      </c>
      <c r="S67" s="321">
        <f>IF($B$19-ABS(SUM($B$67:R67))&gt;0,-$B$19/$B$21,0)</f>
        <v>-61963.48</v>
      </c>
      <c r="T67" s="321">
        <f>IF($B$19-ABS(SUM($B$67:S67))&gt;0,-$B$19/$B$21,0)</f>
        <v>-61963.48</v>
      </c>
      <c r="U67" s="321">
        <f>IF($B$19-ABS(SUM($B$67:T67))&gt;0,-$B$19/$B$21,0)</f>
        <v>-61963.48</v>
      </c>
      <c r="V67" s="321">
        <f>IF($B$19-ABS(SUM($B$67:U67))&gt;0,-$B$19/$B$21,0)</f>
        <v>-61963.48</v>
      </c>
      <c r="W67" s="321">
        <f>IF($B$19-ABS(SUM($B$67:V67))&gt;0,-$B$19/$B$21,0)</f>
        <v>-61963.48</v>
      </c>
      <c r="X67" s="321">
        <f>IF($B$19-ABS(SUM($B$67:W67))&gt;0,-$B$19/$B$21,0)</f>
        <v>-61963.48</v>
      </c>
      <c r="Y67" s="321">
        <f>IF($B$19-ABS(SUM($B$67:X67))&gt;0,-$B$19/$B$21,0)</f>
        <v>-61963.48</v>
      </c>
      <c r="Z67" s="321">
        <f>IF($B$19-ABS(SUM($B$67:Y67))&gt;0,-$B$19/$B$21,0)</f>
        <v>-61963.48</v>
      </c>
      <c r="AA67" s="321">
        <f>IF($B$19-ABS(SUM($B$67:Z67))&gt;0,-$B$19/$B$21,0)</f>
        <v>-61963.48</v>
      </c>
      <c r="AB67" s="321">
        <f>IF($B$19-ABS(SUM($B$67:AA67))&gt;0,-$B$19/$B$21,0)</f>
        <v>-61963.48</v>
      </c>
      <c r="AC67" s="321">
        <f>IF($B$19-ABS(SUM($B$67:AB67))&gt;0,-$B$19/$B$21,0)</f>
        <v>-61963.48</v>
      </c>
      <c r="AD67" s="321">
        <f>IF($B$19-ABS(SUM($B$67:AC67))&gt;0,-$B$19/$B$21,0)</f>
        <v>-61963.48</v>
      </c>
      <c r="AE67" s="321">
        <f>IF($B$19-ABS(SUM($B$67:AD67))&gt;0,-$B$19/$B$21,0)</f>
        <v>-61963.48</v>
      </c>
      <c r="AF67" s="321">
        <f>IF($B$19-ABS(SUM($B$67:AE67))&gt;0,-$B$19/$B$21,0)</f>
        <v>-61963.48</v>
      </c>
      <c r="AG67" s="321">
        <f>IF($B$19-ABS(SUM($B$67:AF67))&gt;0,-$B$19/$B$21,0)</f>
        <v>-61963.48</v>
      </c>
      <c r="AH67" s="321">
        <f>IF($B$19-ABS(SUM($B$67:AG67))&gt;0,-$B$19/$B$21,0)</f>
        <v>-61963.48</v>
      </c>
      <c r="AI67" s="321">
        <f>IF($B$19-ABS(SUM($B$67:AH67))&gt;0,-$B$19/$B$21,0)</f>
        <v>-61963.48</v>
      </c>
      <c r="AJ67" s="321">
        <f>IF($B$19-ABS(SUM($B$67:AI67))&gt;0,-$B$19/$B$21,0)</f>
        <v>-61963.48</v>
      </c>
      <c r="AK67" s="321">
        <f>IF($B$19-ABS(SUM($B$67:AJ67))&gt;0,-$B$19/$B$21,0)</f>
        <v>-61963.48</v>
      </c>
      <c r="AL67" s="321">
        <f>IF($B$19-ABS(SUM($B$67:AK67))&gt;0,-$B$19/$B$21,0)</f>
        <v>-61963.48</v>
      </c>
      <c r="AM67" s="321">
        <f>IF($B$19-ABS(SUM($B$67:AL67))&gt;0,-$B$19/$B$21,0)</f>
        <v>-61963.48</v>
      </c>
      <c r="AN67" s="321">
        <f>IF($B$19-ABS(SUM($B$67:AM67))&gt;0,-$B$19/$B$21,0)</f>
        <v>-61963.48</v>
      </c>
      <c r="AO67" s="321">
        <f>IF($B$19-ABS(SUM($B$67:AN67))&gt;0,-$B$19/$B$21,0)</f>
        <v>-61963.48</v>
      </c>
      <c r="AP67" s="321">
        <f>IF($B$19-ABS(SUM($B$67:AO67))&gt;0,-$B$19/$B$21,0)</f>
        <v>-61963.48</v>
      </c>
      <c r="AQ67" s="321">
        <f>IF($B$19-ABS(SUM($B$67:AP67))&gt;0,-$B$19/$B$21,0)</f>
        <v>-61963.48</v>
      </c>
      <c r="AR67" s="321">
        <f>IF($B$19-ABS(SUM($B$67:AQ67))&gt;0,-$B$19/$B$21,0)</f>
        <v>-61963.48</v>
      </c>
      <c r="AS67" s="321">
        <f>IF($B$19-ABS(SUM($B$67:AR67))&gt;0,-$B$19/$B$21,0)</f>
        <v>-61963.48</v>
      </c>
      <c r="AT67" s="321">
        <f>IF($B$19-ABS(SUM($B$67:AS67))&gt;0,-$B$19/$B$21,0)</f>
        <v>-61963.48</v>
      </c>
      <c r="AU67" s="321">
        <f>IF($B$19-ABS(SUM($B$67:AT67))&gt;0,-$B$19/$B$21,0)</f>
        <v>-61963.48</v>
      </c>
      <c r="AV67" s="321">
        <f>IF($B$19-ABS(SUM($B$67:AU67))&gt;0,-$B$19/$B$21,0)</f>
        <v>-61963.48</v>
      </c>
      <c r="AW67" s="321">
        <f>IF($B$19-ABS(SUM($B$67:AV67))&gt;0,-$B$19/$B$21,0)</f>
        <v>-61963.48</v>
      </c>
      <c r="AX67" s="321">
        <f>IF($B$19-ABS(SUM($B$67:AW67))&gt;0,-$B$19/$B$21,0)</f>
        <v>-61963.48</v>
      </c>
      <c r="AY67" s="321">
        <f>IF($B$19-ABS(SUM($B$67:AX67))&gt;0,-$B$19/$B$21,0)</f>
        <v>-61963.48</v>
      </c>
      <c r="AZ67" s="321">
        <f>IF($B$19-ABS(SUM($B$67:AY67))&gt;0,-$B$19/$B$21,0)</f>
        <v>-61963.48</v>
      </c>
    </row>
    <row r="68" spans="1:52" s="269" customFormat="1" ht="14.25" x14ac:dyDescent="0.25">
      <c r="A68" s="324" t="s">
        <v>526</v>
      </c>
      <c r="B68" s="319">
        <f t="shared" ref="B68:AZ68" si="11">B66+B67</f>
        <v>820969.25</v>
      </c>
      <c r="C68" s="319">
        <f t="shared" si="11"/>
        <v>545220.8904180791</v>
      </c>
      <c r="D68" s="319">
        <f t="shared" si="11"/>
        <v>2814184.0504418002</v>
      </c>
      <c r="E68" s="319">
        <f t="shared" si="11"/>
        <v>2907265.6642464432</v>
      </c>
      <c r="F68" s="319">
        <f t="shared" si="11"/>
        <v>3003163.2595908502</v>
      </c>
      <c r="G68" s="319">
        <f t="shared" si="11"/>
        <v>3101918.8133564601</v>
      </c>
      <c r="H68" s="319">
        <f t="shared" si="11"/>
        <v>3203616.5857866392</v>
      </c>
      <c r="I68" s="319">
        <f t="shared" si="11"/>
        <v>3308344.8434413234</v>
      </c>
      <c r="J68" s="319">
        <f t="shared" si="11"/>
        <v>3403659.039352749</v>
      </c>
      <c r="K68" s="319">
        <f t="shared" si="11"/>
        <v>3514723.7385633504</v>
      </c>
      <c r="L68" s="319">
        <f t="shared" si="11"/>
        <v>3629099.9308018703</v>
      </c>
      <c r="M68" s="320">
        <f t="shared" si="11"/>
        <v>3741473.4244757835</v>
      </c>
      <c r="N68" s="319">
        <f t="shared" si="11"/>
        <v>3862611.2113948767</v>
      </c>
      <c r="O68" s="319">
        <f t="shared" si="11"/>
        <v>3987362.6839731433</v>
      </c>
      <c r="P68" s="319">
        <f t="shared" si="11"/>
        <v>4103300.7912558578</v>
      </c>
      <c r="Q68" s="319">
        <f t="shared" si="11"/>
        <v>4235608.1191788884</v>
      </c>
      <c r="R68" s="319">
        <f t="shared" si="11"/>
        <v>4371864.2189912098</v>
      </c>
      <c r="S68" s="319">
        <f t="shared" si="11"/>
        <v>4512187.5538494987</v>
      </c>
      <c r="T68" s="319">
        <f t="shared" si="11"/>
        <v>4656700.1408051392</v>
      </c>
      <c r="U68" s="319">
        <f t="shared" si="11"/>
        <v>4805527.6574210487</v>
      </c>
      <c r="V68" s="319">
        <f t="shared" si="11"/>
        <v>4946264.0900625363</v>
      </c>
      <c r="W68" s="319">
        <f t="shared" si="11"/>
        <v>5096777.2155765872</v>
      </c>
      <c r="X68" s="319">
        <f t="shared" si="11"/>
        <v>5259121.764436176</v>
      </c>
      <c r="Y68" s="319">
        <f t="shared" si="11"/>
        <v>5426316.2018131502</v>
      </c>
      <c r="Z68" s="319">
        <f t="shared" si="11"/>
        <v>5598506.0243630344</v>
      </c>
      <c r="AA68" s="319">
        <f t="shared" si="11"/>
        <v>5775841.0936410148</v>
      </c>
      <c r="AB68" s="319">
        <f t="shared" si="11"/>
        <v>5958475.7670489345</v>
      </c>
      <c r="AC68" s="319">
        <f t="shared" si="11"/>
        <v>6146569.0327106928</v>
      </c>
      <c r="AD68" s="319">
        <f t="shared" si="11"/>
        <v>6340284.6483939029</v>
      </c>
      <c r="AE68" s="319">
        <f t="shared" si="11"/>
        <v>6539791.2845992101</v>
      </c>
      <c r="AF68" s="319">
        <f t="shared" si="11"/>
        <v>6745262.6719422769</v>
      </c>
      <c r="AG68" s="319">
        <f t="shared" si="11"/>
        <v>6956877.7529572342</v>
      </c>
      <c r="AH68" s="319">
        <f t="shared" si="11"/>
        <v>7174820.8384542409</v>
      </c>
      <c r="AI68" s="319">
        <f t="shared" si="11"/>
        <v>7399281.7685677586</v>
      </c>
      <c r="AJ68" s="319">
        <f t="shared" si="11"/>
        <v>7630456.0786362803</v>
      </c>
      <c r="AK68" s="319">
        <f t="shared" si="11"/>
        <v>7868545.1700584581</v>
      </c>
      <c r="AL68" s="319">
        <f t="shared" si="11"/>
        <v>8113756.4862749018</v>
      </c>
      <c r="AM68" s="319">
        <f t="shared" si="11"/>
        <v>8366303.6940294411</v>
      </c>
      <c r="AN68" s="319">
        <f t="shared" si="11"/>
        <v>8626406.8700682111</v>
      </c>
      <c r="AO68" s="319">
        <f t="shared" si="11"/>
        <v>8894292.6934397463</v>
      </c>
      <c r="AP68" s="319">
        <f t="shared" si="11"/>
        <v>9170194.6435640287</v>
      </c>
      <c r="AQ68" s="319">
        <f t="shared" si="11"/>
        <v>9454353.2042436413</v>
      </c>
      <c r="AR68" s="319">
        <f t="shared" si="11"/>
        <v>9733595.5312955063</v>
      </c>
      <c r="AS68" s="319">
        <f t="shared" si="11"/>
        <v>10034615.222710261</v>
      </c>
      <c r="AT68" s="319">
        <f t="shared" si="11"/>
        <v>10344645.056919061</v>
      </c>
      <c r="AU68" s="319">
        <f t="shared" si="11"/>
        <v>10663955.338205719</v>
      </c>
      <c r="AV68" s="319">
        <f t="shared" si="11"/>
        <v>10992824.479982581</v>
      </c>
      <c r="AW68" s="319">
        <f t="shared" si="11"/>
        <v>11331539.248064347</v>
      </c>
      <c r="AX68" s="319">
        <f t="shared" si="11"/>
        <v>11680395.011240168</v>
      </c>
      <c r="AY68" s="319">
        <f t="shared" si="11"/>
        <v>12039695.999362864</v>
      </c>
      <c r="AZ68" s="319">
        <f t="shared" si="11"/>
        <v>12409755.569180839</v>
      </c>
    </row>
    <row r="69" spans="1:52" x14ac:dyDescent="0.25">
      <c r="A69" s="323" t="s">
        <v>493</v>
      </c>
      <c r="B69" s="321">
        <f t="shared" ref="B69:AZ69" si="12">-B55</f>
        <v>0</v>
      </c>
      <c r="C69" s="321">
        <f t="shared" si="12"/>
        <v>0</v>
      </c>
      <c r="D69" s="321">
        <f t="shared" si="12"/>
        <v>0</v>
      </c>
      <c r="E69" s="321">
        <f t="shared" si="12"/>
        <v>0</v>
      </c>
      <c r="F69" s="321">
        <f t="shared" si="12"/>
        <v>0</v>
      </c>
      <c r="G69" s="321">
        <f t="shared" si="12"/>
        <v>0</v>
      </c>
      <c r="H69" s="321">
        <f t="shared" si="12"/>
        <v>0</v>
      </c>
      <c r="I69" s="321">
        <f t="shared" si="12"/>
        <v>0</v>
      </c>
      <c r="J69" s="321">
        <f t="shared" si="12"/>
        <v>0</v>
      </c>
      <c r="K69" s="321">
        <f t="shared" si="12"/>
        <v>0</v>
      </c>
      <c r="L69" s="321">
        <f t="shared" si="12"/>
        <v>0</v>
      </c>
      <c r="M69" s="322">
        <f t="shared" si="12"/>
        <v>0</v>
      </c>
      <c r="N69" s="321">
        <f t="shared" si="12"/>
        <v>0</v>
      </c>
      <c r="O69" s="321">
        <f t="shared" si="12"/>
        <v>0</v>
      </c>
      <c r="P69" s="321">
        <f t="shared" si="12"/>
        <v>0</v>
      </c>
      <c r="Q69" s="321">
        <f t="shared" si="12"/>
        <v>0</v>
      </c>
      <c r="R69" s="321">
        <f t="shared" si="12"/>
        <v>0</v>
      </c>
      <c r="S69" s="321">
        <f t="shared" si="12"/>
        <v>0</v>
      </c>
      <c r="T69" s="321">
        <f t="shared" si="12"/>
        <v>0</v>
      </c>
      <c r="U69" s="321">
        <f t="shared" si="12"/>
        <v>0</v>
      </c>
      <c r="V69" s="321">
        <f t="shared" si="12"/>
        <v>0</v>
      </c>
      <c r="W69" s="321">
        <f t="shared" si="12"/>
        <v>0</v>
      </c>
      <c r="X69" s="321">
        <f t="shared" si="12"/>
        <v>0</v>
      </c>
      <c r="Y69" s="321">
        <f t="shared" si="12"/>
        <v>0</v>
      </c>
      <c r="Z69" s="321">
        <f t="shared" si="12"/>
        <v>0</v>
      </c>
      <c r="AA69" s="321">
        <f t="shared" si="12"/>
        <v>0</v>
      </c>
      <c r="AB69" s="321">
        <f t="shared" si="12"/>
        <v>0</v>
      </c>
      <c r="AC69" s="321">
        <f t="shared" si="12"/>
        <v>0</v>
      </c>
      <c r="AD69" s="321">
        <f t="shared" si="12"/>
        <v>0</v>
      </c>
      <c r="AE69" s="321">
        <f t="shared" si="12"/>
        <v>0</v>
      </c>
      <c r="AF69" s="321">
        <f t="shared" si="12"/>
        <v>0</v>
      </c>
      <c r="AG69" s="321">
        <f t="shared" si="12"/>
        <v>0</v>
      </c>
      <c r="AH69" s="321">
        <f t="shared" si="12"/>
        <v>0</v>
      </c>
      <c r="AI69" s="321">
        <f t="shared" si="12"/>
        <v>0</v>
      </c>
      <c r="AJ69" s="321">
        <f t="shared" si="12"/>
        <v>0</v>
      </c>
      <c r="AK69" s="321">
        <f t="shared" si="12"/>
        <v>0</v>
      </c>
      <c r="AL69" s="321">
        <f t="shared" si="12"/>
        <v>0</v>
      </c>
      <c r="AM69" s="321">
        <f t="shared" si="12"/>
        <v>0</v>
      </c>
      <c r="AN69" s="321">
        <f t="shared" si="12"/>
        <v>0</v>
      </c>
      <c r="AO69" s="321">
        <f t="shared" si="12"/>
        <v>0</v>
      </c>
      <c r="AP69" s="321">
        <f t="shared" si="12"/>
        <v>0</v>
      </c>
      <c r="AQ69" s="321">
        <f t="shared" si="12"/>
        <v>0</v>
      </c>
      <c r="AR69" s="321">
        <f t="shared" si="12"/>
        <v>0</v>
      </c>
      <c r="AS69" s="321">
        <f t="shared" si="12"/>
        <v>0</v>
      </c>
      <c r="AT69" s="321">
        <f t="shared" si="12"/>
        <v>0</v>
      </c>
      <c r="AU69" s="321">
        <f t="shared" si="12"/>
        <v>0</v>
      </c>
      <c r="AV69" s="321">
        <f t="shared" si="12"/>
        <v>0</v>
      </c>
      <c r="AW69" s="321">
        <f t="shared" si="12"/>
        <v>0</v>
      </c>
      <c r="AX69" s="321">
        <f t="shared" si="12"/>
        <v>0</v>
      </c>
      <c r="AY69" s="321">
        <f t="shared" si="12"/>
        <v>0</v>
      </c>
      <c r="AZ69" s="321">
        <f t="shared" si="12"/>
        <v>0</v>
      </c>
    </row>
    <row r="70" spans="1:52" s="269" customFormat="1" ht="14.25" x14ac:dyDescent="0.25">
      <c r="A70" s="324" t="s">
        <v>255</v>
      </c>
      <c r="B70" s="319">
        <f t="shared" ref="B70:AZ70" si="13">B68+B69</f>
        <v>820969.25</v>
      </c>
      <c r="C70" s="319">
        <f t="shared" si="13"/>
        <v>545220.8904180791</v>
      </c>
      <c r="D70" s="319">
        <f t="shared" si="13"/>
        <v>2814184.0504418002</v>
      </c>
      <c r="E70" s="319">
        <f t="shared" si="13"/>
        <v>2907265.6642464432</v>
      </c>
      <c r="F70" s="319">
        <f t="shared" si="13"/>
        <v>3003163.2595908502</v>
      </c>
      <c r="G70" s="319">
        <f t="shared" si="13"/>
        <v>3101918.8133564601</v>
      </c>
      <c r="H70" s="319">
        <f t="shared" si="13"/>
        <v>3203616.5857866392</v>
      </c>
      <c r="I70" s="319">
        <f t="shared" si="13"/>
        <v>3308344.8434413234</v>
      </c>
      <c r="J70" s="319">
        <f t="shared" si="13"/>
        <v>3403659.039352749</v>
      </c>
      <c r="K70" s="319">
        <f t="shared" si="13"/>
        <v>3514723.7385633504</v>
      </c>
      <c r="L70" s="319">
        <f t="shared" si="13"/>
        <v>3629099.9308018703</v>
      </c>
      <c r="M70" s="320">
        <f t="shared" si="13"/>
        <v>3741473.4244757835</v>
      </c>
      <c r="N70" s="319">
        <f t="shared" si="13"/>
        <v>3862611.2113948767</v>
      </c>
      <c r="O70" s="319">
        <f t="shared" si="13"/>
        <v>3987362.6839731433</v>
      </c>
      <c r="P70" s="319">
        <f t="shared" si="13"/>
        <v>4103300.7912558578</v>
      </c>
      <c r="Q70" s="319">
        <f t="shared" si="13"/>
        <v>4235608.1191788884</v>
      </c>
      <c r="R70" s="319">
        <f t="shared" si="13"/>
        <v>4371864.2189912098</v>
      </c>
      <c r="S70" s="319">
        <f t="shared" si="13"/>
        <v>4512187.5538494987</v>
      </c>
      <c r="T70" s="319">
        <f t="shared" si="13"/>
        <v>4656700.1408051392</v>
      </c>
      <c r="U70" s="319">
        <f t="shared" si="13"/>
        <v>4805527.6574210487</v>
      </c>
      <c r="V70" s="319">
        <f t="shared" si="13"/>
        <v>4946264.0900625363</v>
      </c>
      <c r="W70" s="319">
        <f t="shared" si="13"/>
        <v>5096777.2155765872</v>
      </c>
      <c r="X70" s="319">
        <f t="shared" si="13"/>
        <v>5259121.764436176</v>
      </c>
      <c r="Y70" s="319">
        <f t="shared" si="13"/>
        <v>5426316.2018131502</v>
      </c>
      <c r="Z70" s="319">
        <f t="shared" si="13"/>
        <v>5598506.0243630344</v>
      </c>
      <c r="AA70" s="319">
        <f t="shared" si="13"/>
        <v>5775841.0936410148</v>
      </c>
      <c r="AB70" s="319">
        <f t="shared" si="13"/>
        <v>5958475.7670489345</v>
      </c>
      <c r="AC70" s="319">
        <f t="shared" si="13"/>
        <v>6146569.0327106928</v>
      </c>
      <c r="AD70" s="319">
        <f t="shared" si="13"/>
        <v>6340284.6483939029</v>
      </c>
      <c r="AE70" s="319">
        <f t="shared" si="13"/>
        <v>6539791.2845992101</v>
      </c>
      <c r="AF70" s="319">
        <f t="shared" si="13"/>
        <v>6745262.6719422769</v>
      </c>
      <c r="AG70" s="319">
        <f t="shared" si="13"/>
        <v>6956877.7529572342</v>
      </c>
      <c r="AH70" s="319">
        <f t="shared" si="13"/>
        <v>7174820.8384542409</v>
      </c>
      <c r="AI70" s="319">
        <f t="shared" si="13"/>
        <v>7399281.7685677586</v>
      </c>
      <c r="AJ70" s="319">
        <f t="shared" si="13"/>
        <v>7630456.0786362803</v>
      </c>
      <c r="AK70" s="319">
        <f t="shared" si="13"/>
        <v>7868545.1700584581</v>
      </c>
      <c r="AL70" s="319">
        <f t="shared" si="13"/>
        <v>8113756.4862749018</v>
      </c>
      <c r="AM70" s="319">
        <f t="shared" si="13"/>
        <v>8366303.6940294411</v>
      </c>
      <c r="AN70" s="319">
        <f t="shared" si="13"/>
        <v>8626406.8700682111</v>
      </c>
      <c r="AO70" s="319">
        <f t="shared" si="13"/>
        <v>8894292.6934397463</v>
      </c>
      <c r="AP70" s="319">
        <f t="shared" si="13"/>
        <v>9170194.6435640287</v>
      </c>
      <c r="AQ70" s="319">
        <f t="shared" si="13"/>
        <v>9454353.2042436413</v>
      </c>
      <c r="AR70" s="319">
        <f t="shared" si="13"/>
        <v>9733595.5312955063</v>
      </c>
      <c r="AS70" s="319">
        <f t="shared" si="13"/>
        <v>10034615.222710261</v>
      </c>
      <c r="AT70" s="319">
        <f t="shared" si="13"/>
        <v>10344645.056919061</v>
      </c>
      <c r="AU70" s="319">
        <f t="shared" si="13"/>
        <v>10663955.338205719</v>
      </c>
      <c r="AV70" s="319">
        <f t="shared" si="13"/>
        <v>10992824.479982581</v>
      </c>
      <c r="AW70" s="319">
        <f t="shared" si="13"/>
        <v>11331539.248064347</v>
      </c>
      <c r="AX70" s="319">
        <f t="shared" si="13"/>
        <v>11680395.011240168</v>
      </c>
      <c r="AY70" s="319">
        <f t="shared" si="13"/>
        <v>12039695.999362864</v>
      </c>
      <c r="AZ70" s="319">
        <f t="shared" si="13"/>
        <v>12409755.569180839</v>
      </c>
    </row>
    <row r="71" spans="1:52" x14ac:dyDescent="0.25">
      <c r="A71" s="323" t="s">
        <v>251</v>
      </c>
      <c r="B71" s="321">
        <f t="shared" ref="B71:AZ71" si="14">-B70*$B$30</f>
        <v>-164193.85</v>
      </c>
      <c r="C71" s="321">
        <f t="shared" si="14"/>
        <v>-109044.17808361583</v>
      </c>
      <c r="D71" s="321">
        <f t="shared" si="14"/>
        <v>-562836.8100883601</v>
      </c>
      <c r="E71" s="321">
        <f t="shared" si="14"/>
        <v>-581453.13284928864</v>
      </c>
      <c r="F71" s="321">
        <f t="shared" si="14"/>
        <v>-600632.65191817004</v>
      </c>
      <c r="G71" s="321">
        <f t="shared" si="14"/>
        <v>-620383.76267129206</v>
      </c>
      <c r="H71" s="321">
        <f t="shared" si="14"/>
        <v>-640723.3171573279</v>
      </c>
      <c r="I71" s="321">
        <f t="shared" si="14"/>
        <v>-661668.96868826472</v>
      </c>
      <c r="J71" s="321">
        <f t="shared" si="14"/>
        <v>-680731.80787054985</v>
      </c>
      <c r="K71" s="321">
        <f t="shared" si="14"/>
        <v>-702944.74771267013</v>
      </c>
      <c r="L71" s="321">
        <f t="shared" si="14"/>
        <v>-725819.98616037413</v>
      </c>
      <c r="M71" s="322">
        <f t="shared" si="14"/>
        <v>-748294.68489515677</v>
      </c>
      <c r="N71" s="321">
        <f t="shared" si="14"/>
        <v>-772522.24227897543</v>
      </c>
      <c r="O71" s="321">
        <f t="shared" si="14"/>
        <v>-797472.53679462872</v>
      </c>
      <c r="P71" s="321">
        <f t="shared" si="14"/>
        <v>-820660.15825117158</v>
      </c>
      <c r="Q71" s="321">
        <f t="shared" si="14"/>
        <v>-847121.62383577775</v>
      </c>
      <c r="R71" s="321">
        <f t="shared" si="14"/>
        <v>-874372.84379824204</v>
      </c>
      <c r="S71" s="321">
        <f t="shared" si="14"/>
        <v>-902437.51076989982</v>
      </c>
      <c r="T71" s="321">
        <f t="shared" si="14"/>
        <v>-931340.02816102793</v>
      </c>
      <c r="U71" s="321">
        <f t="shared" si="14"/>
        <v>-961105.53148420982</v>
      </c>
      <c r="V71" s="321">
        <f t="shared" si="14"/>
        <v>-989252.81801250728</v>
      </c>
      <c r="W71" s="321">
        <f t="shared" si="14"/>
        <v>-1019355.4431153175</v>
      </c>
      <c r="X71" s="321">
        <f t="shared" si="14"/>
        <v>-1051824.3528872353</v>
      </c>
      <c r="Y71" s="321">
        <f t="shared" si="14"/>
        <v>-1085263.24036263</v>
      </c>
      <c r="Z71" s="321">
        <f t="shared" si="14"/>
        <v>-1119701.204872607</v>
      </c>
      <c r="AA71" s="321">
        <f t="shared" si="14"/>
        <v>-1155168.2187282031</v>
      </c>
      <c r="AB71" s="321">
        <f t="shared" si="14"/>
        <v>-1191695.153409787</v>
      </c>
      <c r="AC71" s="321">
        <f t="shared" si="14"/>
        <v>-1229313.8065421386</v>
      </c>
      <c r="AD71" s="321">
        <f t="shared" si="14"/>
        <v>-1268056.9296787807</v>
      </c>
      <c r="AE71" s="321">
        <f t="shared" si="14"/>
        <v>-1307958.2569198422</v>
      </c>
      <c r="AF71" s="321">
        <f t="shared" si="14"/>
        <v>-1349052.5343884556</v>
      </c>
      <c r="AG71" s="321">
        <f t="shared" si="14"/>
        <v>-1391375.5505914469</v>
      </c>
      <c r="AH71" s="321">
        <f t="shared" si="14"/>
        <v>-1434964.1676908482</v>
      </c>
      <c r="AI71" s="321">
        <f t="shared" si="14"/>
        <v>-1479856.3537135518</v>
      </c>
      <c r="AJ71" s="321">
        <f t="shared" si="14"/>
        <v>-1526091.2157272561</v>
      </c>
      <c r="AK71" s="321">
        <f t="shared" si="14"/>
        <v>-1573709.0340116918</v>
      </c>
      <c r="AL71" s="321">
        <f t="shared" si="14"/>
        <v>-1622751.2972549805</v>
      </c>
      <c r="AM71" s="321">
        <f t="shared" si="14"/>
        <v>-1673260.7388058882</v>
      </c>
      <c r="AN71" s="321">
        <f t="shared" si="14"/>
        <v>-1725281.3740136423</v>
      </c>
      <c r="AO71" s="321">
        <f t="shared" si="14"/>
        <v>-1778858.5386879493</v>
      </c>
      <c r="AP71" s="321">
        <f t="shared" si="14"/>
        <v>-1834038.9287128057</v>
      </c>
      <c r="AQ71" s="321">
        <f t="shared" si="14"/>
        <v>-1890870.6408487284</v>
      </c>
      <c r="AR71" s="321">
        <f t="shared" si="14"/>
        <v>-1946719.1062591013</v>
      </c>
      <c r="AS71" s="321">
        <f t="shared" si="14"/>
        <v>-2006923.0445420523</v>
      </c>
      <c r="AT71" s="321">
        <f t="shared" si="14"/>
        <v>-2068929.0113838122</v>
      </c>
      <c r="AU71" s="321">
        <f t="shared" si="14"/>
        <v>-2132791.0676411442</v>
      </c>
      <c r="AV71" s="321">
        <f t="shared" si="14"/>
        <v>-2198564.8959965161</v>
      </c>
      <c r="AW71" s="321">
        <f t="shared" si="14"/>
        <v>-2266307.8496128693</v>
      </c>
      <c r="AX71" s="321">
        <f t="shared" si="14"/>
        <v>-2336079.0022480334</v>
      </c>
      <c r="AY71" s="321">
        <f t="shared" si="14"/>
        <v>-2407939.1998725729</v>
      </c>
      <c r="AZ71" s="321">
        <f t="shared" si="14"/>
        <v>-2481951.1138361678</v>
      </c>
    </row>
    <row r="72" spans="1:52" ht="16.5" thickBot="1" x14ac:dyDescent="0.3">
      <c r="A72" s="325" t="s">
        <v>254</v>
      </c>
      <c r="B72" s="326">
        <f t="shared" ref="B72:AZ72" si="15">B70+B71</f>
        <v>656775.4</v>
      </c>
      <c r="C72" s="326">
        <f t="shared" si="15"/>
        <v>436176.71233446326</v>
      </c>
      <c r="D72" s="326">
        <f t="shared" si="15"/>
        <v>2251347.2403534399</v>
      </c>
      <c r="E72" s="326">
        <f t="shared" si="15"/>
        <v>2325812.5313971546</v>
      </c>
      <c r="F72" s="326">
        <f t="shared" si="15"/>
        <v>2402530.6076726802</v>
      </c>
      <c r="G72" s="326">
        <f t="shared" si="15"/>
        <v>2481535.0506851682</v>
      </c>
      <c r="H72" s="326">
        <f t="shared" si="15"/>
        <v>2562893.2686293116</v>
      </c>
      <c r="I72" s="326">
        <f t="shared" si="15"/>
        <v>2646675.8747530589</v>
      </c>
      <c r="J72" s="326">
        <f t="shared" si="15"/>
        <v>2722927.2314821994</v>
      </c>
      <c r="K72" s="326">
        <f t="shared" si="15"/>
        <v>2811778.9908506805</v>
      </c>
      <c r="L72" s="326">
        <f t="shared" si="15"/>
        <v>2903279.9446414961</v>
      </c>
      <c r="M72" s="327">
        <f t="shared" si="15"/>
        <v>2993178.7395806266</v>
      </c>
      <c r="N72" s="326">
        <f t="shared" si="15"/>
        <v>3090088.9691159013</v>
      </c>
      <c r="O72" s="326">
        <f t="shared" si="15"/>
        <v>3189890.1471785149</v>
      </c>
      <c r="P72" s="326">
        <f t="shared" si="15"/>
        <v>3282640.6330046863</v>
      </c>
      <c r="Q72" s="326">
        <f t="shared" si="15"/>
        <v>3388486.4953431105</v>
      </c>
      <c r="R72" s="326">
        <f t="shared" si="15"/>
        <v>3497491.3751929677</v>
      </c>
      <c r="S72" s="326">
        <f t="shared" si="15"/>
        <v>3609750.0430795988</v>
      </c>
      <c r="T72" s="326">
        <f t="shared" si="15"/>
        <v>3725360.1126441113</v>
      </c>
      <c r="U72" s="326">
        <f t="shared" si="15"/>
        <v>3844422.1259368388</v>
      </c>
      <c r="V72" s="326">
        <f t="shared" si="15"/>
        <v>3957011.2720500291</v>
      </c>
      <c r="W72" s="326">
        <f t="shared" si="15"/>
        <v>4077421.77246127</v>
      </c>
      <c r="X72" s="326">
        <f t="shared" si="15"/>
        <v>4207297.4115489405</v>
      </c>
      <c r="Y72" s="326">
        <f t="shared" si="15"/>
        <v>4341052.96145052</v>
      </c>
      <c r="Z72" s="326">
        <f t="shared" si="15"/>
        <v>4478804.8194904272</v>
      </c>
      <c r="AA72" s="326">
        <f t="shared" si="15"/>
        <v>4620672.8749128114</v>
      </c>
      <c r="AB72" s="326">
        <f t="shared" si="15"/>
        <v>4766780.613639148</v>
      </c>
      <c r="AC72" s="326">
        <f t="shared" si="15"/>
        <v>4917255.2261685543</v>
      </c>
      <c r="AD72" s="326">
        <f t="shared" si="15"/>
        <v>5072227.718715122</v>
      </c>
      <c r="AE72" s="326">
        <f t="shared" si="15"/>
        <v>5231833.0276793679</v>
      </c>
      <c r="AF72" s="326">
        <f t="shared" si="15"/>
        <v>5396210.1375538213</v>
      </c>
      <c r="AG72" s="326">
        <f t="shared" si="15"/>
        <v>5565502.2023657877</v>
      </c>
      <c r="AH72" s="326">
        <f t="shared" si="15"/>
        <v>5739856.6707633929</v>
      </c>
      <c r="AI72" s="326">
        <f t="shared" si="15"/>
        <v>5919425.4148542071</v>
      </c>
      <c r="AJ72" s="326">
        <f t="shared" si="15"/>
        <v>6104364.8629090246</v>
      </c>
      <c r="AK72" s="326">
        <f t="shared" si="15"/>
        <v>6294836.1360467663</v>
      </c>
      <c r="AL72" s="326">
        <f t="shared" si="15"/>
        <v>6491005.1890199212</v>
      </c>
      <c r="AM72" s="326">
        <f t="shared" si="15"/>
        <v>6693042.9552235529</v>
      </c>
      <c r="AN72" s="326">
        <f t="shared" si="15"/>
        <v>6901125.4960545693</v>
      </c>
      <c r="AO72" s="326">
        <f t="shared" si="15"/>
        <v>7115434.1547517972</v>
      </c>
      <c r="AP72" s="326">
        <f t="shared" si="15"/>
        <v>7336155.7148512229</v>
      </c>
      <c r="AQ72" s="326">
        <f t="shared" si="15"/>
        <v>7563482.5633949134</v>
      </c>
      <c r="AR72" s="326">
        <f t="shared" si="15"/>
        <v>7786876.4250364052</v>
      </c>
      <c r="AS72" s="326">
        <f t="shared" si="15"/>
        <v>8027692.1781682093</v>
      </c>
      <c r="AT72" s="326">
        <f t="shared" si="15"/>
        <v>8275716.0455352487</v>
      </c>
      <c r="AU72" s="326">
        <f t="shared" si="15"/>
        <v>8531164.2705645747</v>
      </c>
      <c r="AV72" s="326">
        <f t="shared" si="15"/>
        <v>8794259.5839860644</v>
      </c>
      <c r="AW72" s="326">
        <f t="shared" si="15"/>
        <v>9065231.3984514773</v>
      </c>
      <c r="AX72" s="326">
        <f t="shared" si="15"/>
        <v>9344316.0089921337</v>
      </c>
      <c r="AY72" s="326">
        <f t="shared" si="15"/>
        <v>9631756.7994902916</v>
      </c>
      <c r="AZ72" s="326">
        <f t="shared" si="15"/>
        <v>9927804.4553446714</v>
      </c>
    </row>
    <row r="73" spans="1:52" s="331" customFormat="1" ht="16.5" thickBot="1" x14ac:dyDescent="0.3">
      <c r="A73" s="328"/>
      <c r="B73" s="329">
        <v>0</v>
      </c>
      <c r="C73" s="329">
        <v>1</v>
      </c>
      <c r="D73" s="329">
        <f>C73+1</f>
        <v>2</v>
      </c>
      <c r="E73" s="329">
        <f t="shared" ref="E73:AA73" si="16">D73+1</f>
        <v>3</v>
      </c>
      <c r="F73" s="329">
        <f t="shared" si="16"/>
        <v>4</v>
      </c>
      <c r="G73" s="329">
        <f t="shared" si="16"/>
        <v>5</v>
      </c>
      <c r="H73" s="329">
        <f t="shared" si="16"/>
        <v>6</v>
      </c>
      <c r="I73" s="329">
        <f t="shared" si="16"/>
        <v>7</v>
      </c>
      <c r="J73" s="329">
        <f t="shared" si="16"/>
        <v>8</v>
      </c>
      <c r="K73" s="329">
        <f t="shared" si="16"/>
        <v>9</v>
      </c>
      <c r="L73" s="329">
        <f t="shared" si="16"/>
        <v>10</v>
      </c>
      <c r="M73" s="330">
        <f t="shared" si="16"/>
        <v>11</v>
      </c>
      <c r="N73" s="329">
        <f t="shared" si="16"/>
        <v>12</v>
      </c>
      <c r="O73" s="329">
        <f t="shared" si="16"/>
        <v>13</v>
      </c>
      <c r="P73" s="329">
        <f t="shared" si="16"/>
        <v>14</v>
      </c>
      <c r="Q73" s="329">
        <f t="shared" si="16"/>
        <v>15</v>
      </c>
      <c r="R73" s="329">
        <f t="shared" si="16"/>
        <v>16</v>
      </c>
      <c r="S73" s="329">
        <f t="shared" si="16"/>
        <v>17</v>
      </c>
      <c r="T73" s="329">
        <f t="shared" si="16"/>
        <v>18</v>
      </c>
      <c r="U73" s="329">
        <f t="shared" si="16"/>
        <v>19</v>
      </c>
      <c r="V73" s="329">
        <f t="shared" si="16"/>
        <v>20</v>
      </c>
      <c r="W73" s="329">
        <f t="shared" si="16"/>
        <v>21</v>
      </c>
      <c r="X73" s="329">
        <f t="shared" si="16"/>
        <v>22</v>
      </c>
      <c r="Y73" s="329">
        <f t="shared" si="16"/>
        <v>23</v>
      </c>
      <c r="Z73" s="329">
        <f t="shared" si="16"/>
        <v>24</v>
      </c>
      <c r="AA73" s="329">
        <f t="shared" si="16"/>
        <v>25</v>
      </c>
    </row>
    <row r="74" spans="1:52" x14ac:dyDescent="0.25">
      <c r="A74" s="307" t="s">
        <v>253</v>
      </c>
      <c r="B74" s="293">
        <f>B41</f>
        <v>2022</v>
      </c>
      <c r="C74" s="293">
        <f t="shared" ref="C74:AZ74" si="17">C41</f>
        <v>2023</v>
      </c>
      <c r="D74" s="293">
        <f t="shared" si="17"/>
        <v>2024</v>
      </c>
      <c r="E74" s="293">
        <f t="shared" si="17"/>
        <v>2025</v>
      </c>
      <c r="F74" s="293">
        <f t="shared" si="17"/>
        <v>2026</v>
      </c>
      <c r="G74" s="293">
        <f t="shared" si="17"/>
        <v>2027</v>
      </c>
      <c r="H74" s="293">
        <f t="shared" si="17"/>
        <v>2028</v>
      </c>
      <c r="I74" s="293">
        <f t="shared" si="17"/>
        <v>2029</v>
      </c>
      <c r="J74" s="293">
        <f t="shared" si="17"/>
        <v>2030</v>
      </c>
      <c r="K74" s="293">
        <f t="shared" si="17"/>
        <v>2031</v>
      </c>
      <c r="L74" s="293">
        <f t="shared" si="17"/>
        <v>2032</v>
      </c>
      <c r="M74" s="308">
        <f t="shared" si="17"/>
        <v>2033</v>
      </c>
      <c r="N74" s="293">
        <f t="shared" si="17"/>
        <v>2034</v>
      </c>
      <c r="O74" s="293">
        <f t="shared" si="17"/>
        <v>2035</v>
      </c>
      <c r="P74" s="293">
        <f t="shared" si="17"/>
        <v>2036</v>
      </c>
      <c r="Q74" s="293">
        <f t="shared" si="17"/>
        <v>2037</v>
      </c>
      <c r="R74" s="293">
        <f t="shared" si="17"/>
        <v>2038</v>
      </c>
      <c r="S74" s="293">
        <f t="shared" si="17"/>
        <v>2039</v>
      </c>
      <c r="T74" s="293">
        <f t="shared" si="17"/>
        <v>2040</v>
      </c>
      <c r="U74" s="293">
        <f t="shared" si="17"/>
        <v>2041</v>
      </c>
      <c r="V74" s="293">
        <f t="shared" si="17"/>
        <v>2042</v>
      </c>
      <c r="W74" s="293">
        <f t="shared" si="17"/>
        <v>2043</v>
      </c>
      <c r="X74" s="293">
        <f t="shared" si="17"/>
        <v>2044</v>
      </c>
      <c r="Y74" s="293">
        <f t="shared" si="17"/>
        <v>2045</v>
      </c>
      <c r="Z74" s="293">
        <f t="shared" si="17"/>
        <v>2046</v>
      </c>
      <c r="AA74" s="293">
        <f t="shared" si="17"/>
        <v>2047</v>
      </c>
      <c r="AB74" s="293">
        <f t="shared" si="17"/>
        <v>2048</v>
      </c>
      <c r="AC74" s="293">
        <f t="shared" si="17"/>
        <v>2049</v>
      </c>
      <c r="AD74" s="293">
        <f t="shared" si="17"/>
        <v>2050</v>
      </c>
      <c r="AE74" s="293">
        <f t="shared" si="17"/>
        <v>2051</v>
      </c>
      <c r="AF74" s="293">
        <f t="shared" si="17"/>
        <v>2052</v>
      </c>
      <c r="AG74" s="293">
        <f t="shared" si="17"/>
        <v>2053</v>
      </c>
      <c r="AH74" s="293">
        <f t="shared" si="17"/>
        <v>2054</v>
      </c>
      <c r="AI74" s="293">
        <f t="shared" si="17"/>
        <v>2055</v>
      </c>
      <c r="AJ74" s="293">
        <f t="shared" si="17"/>
        <v>2056</v>
      </c>
      <c r="AK74" s="293">
        <f t="shared" si="17"/>
        <v>2057</v>
      </c>
      <c r="AL74" s="293">
        <f t="shared" si="17"/>
        <v>2058</v>
      </c>
      <c r="AM74" s="293">
        <f t="shared" si="17"/>
        <v>2059</v>
      </c>
      <c r="AN74" s="293">
        <f t="shared" si="17"/>
        <v>2060</v>
      </c>
      <c r="AO74" s="293">
        <f t="shared" si="17"/>
        <v>2061</v>
      </c>
      <c r="AP74" s="293">
        <f t="shared" si="17"/>
        <v>2062</v>
      </c>
      <c r="AQ74" s="293">
        <f t="shared" si="17"/>
        <v>2063</v>
      </c>
      <c r="AR74" s="293">
        <f t="shared" si="17"/>
        <v>2064</v>
      </c>
      <c r="AS74" s="293">
        <f t="shared" si="17"/>
        <v>2065</v>
      </c>
      <c r="AT74" s="293">
        <f t="shared" si="17"/>
        <v>2066</v>
      </c>
      <c r="AU74" s="293">
        <f t="shared" si="17"/>
        <v>2067</v>
      </c>
      <c r="AV74" s="293">
        <f t="shared" si="17"/>
        <v>2068</v>
      </c>
      <c r="AW74" s="293">
        <f t="shared" si="17"/>
        <v>2069</v>
      </c>
      <c r="AX74" s="293">
        <f t="shared" si="17"/>
        <v>2070</v>
      </c>
      <c r="AY74" s="293">
        <f t="shared" si="17"/>
        <v>2071</v>
      </c>
      <c r="AZ74" s="293">
        <f t="shared" si="17"/>
        <v>2072</v>
      </c>
    </row>
    <row r="75" spans="1:52" s="269" customFormat="1" ht="14.25" x14ac:dyDescent="0.25">
      <c r="A75" s="318" t="s">
        <v>526</v>
      </c>
      <c r="B75" s="319">
        <f t="shared" ref="B75:AZ75" si="18">B68</f>
        <v>820969.25</v>
      </c>
      <c r="C75" s="319">
        <f t="shared" si="18"/>
        <v>545220.8904180791</v>
      </c>
      <c r="D75" s="319">
        <f t="shared" si="18"/>
        <v>2814184.0504418002</v>
      </c>
      <c r="E75" s="319">
        <f t="shared" si="18"/>
        <v>2907265.6642464432</v>
      </c>
      <c r="F75" s="319">
        <f t="shared" si="18"/>
        <v>3003163.2595908502</v>
      </c>
      <c r="G75" s="319">
        <f t="shared" si="18"/>
        <v>3101918.8133564601</v>
      </c>
      <c r="H75" s="319">
        <f t="shared" si="18"/>
        <v>3203616.5857866392</v>
      </c>
      <c r="I75" s="319">
        <f t="shared" si="18"/>
        <v>3308344.8434413234</v>
      </c>
      <c r="J75" s="319">
        <f t="shared" si="18"/>
        <v>3403659.039352749</v>
      </c>
      <c r="K75" s="319">
        <f t="shared" si="18"/>
        <v>3514723.7385633504</v>
      </c>
      <c r="L75" s="319">
        <f t="shared" si="18"/>
        <v>3629099.9308018703</v>
      </c>
      <c r="M75" s="320">
        <f t="shared" si="18"/>
        <v>3741473.4244757835</v>
      </c>
      <c r="N75" s="319">
        <f t="shared" si="18"/>
        <v>3862611.2113948767</v>
      </c>
      <c r="O75" s="319">
        <f t="shared" si="18"/>
        <v>3987362.6839731433</v>
      </c>
      <c r="P75" s="319">
        <f t="shared" si="18"/>
        <v>4103300.7912558578</v>
      </c>
      <c r="Q75" s="319">
        <f t="shared" si="18"/>
        <v>4235608.1191788884</v>
      </c>
      <c r="R75" s="319">
        <f t="shared" si="18"/>
        <v>4371864.2189912098</v>
      </c>
      <c r="S75" s="319">
        <f t="shared" si="18"/>
        <v>4512187.5538494987</v>
      </c>
      <c r="T75" s="319">
        <f t="shared" si="18"/>
        <v>4656700.1408051392</v>
      </c>
      <c r="U75" s="319">
        <f t="shared" si="18"/>
        <v>4805527.6574210487</v>
      </c>
      <c r="V75" s="319">
        <f t="shared" si="18"/>
        <v>4946264.0900625363</v>
      </c>
      <c r="W75" s="319">
        <f t="shared" si="18"/>
        <v>5096777.2155765872</v>
      </c>
      <c r="X75" s="319">
        <f t="shared" si="18"/>
        <v>5259121.764436176</v>
      </c>
      <c r="Y75" s="319">
        <f t="shared" si="18"/>
        <v>5426316.2018131502</v>
      </c>
      <c r="Z75" s="319">
        <f t="shared" si="18"/>
        <v>5598506.0243630344</v>
      </c>
      <c r="AA75" s="319">
        <f t="shared" si="18"/>
        <v>5775841.0936410148</v>
      </c>
      <c r="AB75" s="319">
        <f t="shared" si="18"/>
        <v>5958475.7670489345</v>
      </c>
      <c r="AC75" s="319">
        <f t="shared" si="18"/>
        <v>6146569.0327106928</v>
      </c>
      <c r="AD75" s="319">
        <f t="shared" si="18"/>
        <v>6340284.6483939029</v>
      </c>
      <c r="AE75" s="319">
        <f t="shared" si="18"/>
        <v>6539791.2845992101</v>
      </c>
      <c r="AF75" s="319">
        <f t="shared" si="18"/>
        <v>6745262.6719422769</v>
      </c>
      <c r="AG75" s="319">
        <f t="shared" si="18"/>
        <v>6956877.7529572342</v>
      </c>
      <c r="AH75" s="319">
        <f t="shared" si="18"/>
        <v>7174820.8384542409</v>
      </c>
      <c r="AI75" s="319">
        <f t="shared" si="18"/>
        <v>7399281.7685677586</v>
      </c>
      <c r="AJ75" s="319">
        <f t="shared" si="18"/>
        <v>7630456.0786362803</v>
      </c>
      <c r="AK75" s="319">
        <f t="shared" si="18"/>
        <v>7868545.1700584581</v>
      </c>
      <c r="AL75" s="319">
        <f t="shared" si="18"/>
        <v>8113756.4862749018</v>
      </c>
      <c r="AM75" s="319">
        <f t="shared" si="18"/>
        <v>8366303.6940294411</v>
      </c>
      <c r="AN75" s="319">
        <f t="shared" si="18"/>
        <v>8626406.8700682111</v>
      </c>
      <c r="AO75" s="319">
        <f t="shared" si="18"/>
        <v>8894292.6934397463</v>
      </c>
      <c r="AP75" s="319">
        <f t="shared" si="18"/>
        <v>9170194.6435640287</v>
      </c>
      <c r="AQ75" s="319">
        <f t="shared" si="18"/>
        <v>9454353.2042436413</v>
      </c>
      <c r="AR75" s="319">
        <f t="shared" si="18"/>
        <v>9733595.5312955063</v>
      </c>
      <c r="AS75" s="319">
        <f t="shared" si="18"/>
        <v>10034615.222710261</v>
      </c>
      <c r="AT75" s="319">
        <f t="shared" si="18"/>
        <v>10344645.056919061</v>
      </c>
      <c r="AU75" s="319">
        <f t="shared" si="18"/>
        <v>10663955.338205719</v>
      </c>
      <c r="AV75" s="319">
        <f t="shared" si="18"/>
        <v>10992824.479982581</v>
      </c>
      <c r="AW75" s="319">
        <f t="shared" si="18"/>
        <v>11331539.248064347</v>
      </c>
      <c r="AX75" s="319">
        <f t="shared" si="18"/>
        <v>11680395.011240168</v>
      </c>
      <c r="AY75" s="319">
        <f t="shared" si="18"/>
        <v>12039695.999362864</v>
      </c>
      <c r="AZ75" s="319">
        <f t="shared" si="18"/>
        <v>12409755.569180839</v>
      </c>
    </row>
    <row r="76" spans="1:52" x14ac:dyDescent="0.25">
      <c r="A76" s="323" t="s">
        <v>252</v>
      </c>
      <c r="B76" s="321">
        <f t="shared" ref="B76:AZ76" si="19">-B67</f>
        <v>0</v>
      </c>
      <c r="C76" s="321">
        <f t="shared" si="19"/>
        <v>0</v>
      </c>
      <c r="D76" s="321">
        <f t="shared" si="19"/>
        <v>61963.48</v>
      </c>
      <c r="E76" s="321">
        <f t="shared" si="19"/>
        <v>61963.48</v>
      </c>
      <c r="F76" s="321">
        <f t="shared" si="19"/>
        <v>61963.48</v>
      </c>
      <c r="G76" s="321">
        <f t="shared" si="19"/>
        <v>61963.48</v>
      </c>
      <c r="H76" s="321">
        <f t="shared" si="19"/>
        <v>61963.48</v>
      </c>
      <c r="I76" s="321">
        <f t="shared" si="19"/>
        <v>61963.48</v>
      </c>
      <c r="J76" s="321">
        <f t="shared" si="19"/>
        <v>61963.48</v>
      </c>
      <c r="K76" s="321">
        <f t="shared" si="19"/>
        <v>61963.48</v>
      </c>
      <c r="L76" s="321">
        <f t="shared" si="19"/>
        <v>61963.48</v>
      </c>
      <c r="M76" s="322">
        <f t="shared" si="19"/>
        <v>61963.48</v>
      </c>
      <c r="N76" s="321">
        <f t="shared" si="19"/>
        <v>61963.48</v>
      </c>
      <c r="O76" s="321">
        <f t="shared" si="19"/>
        <v>61963.48</v>
      </c>
      <c r="P76" s="321">
        <f t="shared" si="19"/>
        <v>61963.48</v>
      </c>
      <c r="Q76" s="321">
        <f t="shared" si="19"/>
        <v>61963.48</v>
      </c>
      <c r="R76" s="321">
        <f t="shared" si="19"/>
        <v>61963.48</v>
      </c>
      <c r="S76" s="321">
        <f t="shared" si="19"/>
        <v>61963.48</v>
      </c>
      <c r="T76" s="321">
        <f t="shared" si="19"/>
        <v>61963.48</v>
      </c>
      <c r="U76" s="321">
        <f t="shared" si="19"/>
        <v>61963.48</v>
      </c>
      <c r="V76" s="321">
        <f t="shared" si="19"/>
        <v>61963.48</v>
      </c>
      <c r="W76" s="321">
        <f t="shared" si="19"/>
        <v>61963.48</v>
      </c>
      <c r="X76" s="321">
        <f t="shared" si="19"/>
        <v>61963.48</v>
      </c>
      <c r="Y76" s="321">
        <f t="shared" si="19"/>
        <v>61963.48</v>
      </c>
      <c r="Z76" s="321">
        <f t="shared" si="19"/>
        <v>61963.48</v>
      </c>
      <c r="AA76" s="321">
        <f t="shared" si="19"/>
        <v>61963.48</v>
      </c>
      <c r="AB76" s="321">
        <f t="shared" si="19"/>
        <v>61963.48</v>
      </c>
      <c r="AC76" s="321">
        <f t="shared" si="19"/>
        <v>61963.48</v>
      </c>
      <c r="AD76" s="321">
        <f t="shared" si="19"/>
        <v>61963.48</v>
      </c>
      <c r="AE76" s="321">
        <f t="shared" si="19"/>
        <v>61963.48</v>
      </c>
      <c r="AF76" s="321">
        <f t="shared" si="19"/>
        <v>61963.48</v>
      </c>
      <c r="AG76" s="321">
        <f t="shared" si="19"/>
        <v>61963.48</v>
      </c>
      <c r="AH76" s="321">
        <f t="shared" si="19"/>
        <v>61963.48</v>
      </c>
      <c r="AI76" s="321">
        <f t="shared" si="19"/>
        <v>61963.48</v>
      </c>
      <c r="AJ76" s="321">
        <f t="shared" si="19"/>
        <v>61963.48</v>
      </c>
      <c r="AK76" s="321">
        <f t="shared" si="19"/>
        <v>61963.48</v>
      </c>
      <c r="AL76" s="321">
        <f t="shared" si="19"/>
        <v>61963.48</v>
      </c>
      <c r="AM76" s="321">
        <f t="shared" si="19"/>
        <v>61963.48</v>
      </c>
      <c r="AN76" s="321">
        <f t="shared" si="19"/>
        <v>61963.48</v>
      </c>
      <c r="AO76" s="321">
        <f t="shared" si="19"/>
        <v>61963.48</v>
      </c>
      <c r="AP76" s="321">
        <f t="shared" si="19"/>
        <v>61963.48</v>
      </c>
      <c r="AQ76" s="321">
        <f t="shared" si="19"/>
        <v>61963.48</v>
      </c>
      <c r="AR76" s="321">
        <f t="shared" si="19"/>
        <v>61963.48</v>
      </c>
      <c r="AS76" s="321">
        <f t="shared" si="19"/>
        <v>61963.48</v>
      </c>
      <c r="AT76" s="321">
        <f t="shared" si="19"/>
        <v>61963.48</v>
      </c>
      <c r="AU76" s="321">
        <f t="shared" si="19"/>
        <v>61963.48</v>
      </c>
      <c r="AV76" s="321">
        <f t="shared" si="19"/>
        <v>61963.48</v>
      </c>
      <c r="AW76" s="321">
        <f t="shared" si="19"/>
        <v>61963.48</v>
      </c>
      <c r="AX76" s="321">
        <f t="shared" si="19"/>
        <v>61963.48</v>
      </c>
      <c r="AY76" s="321">
        <f t="shared" si="19"/>
        <v>61963.48</v>
      </c>
      <c r="AZ76" s="321">
        <f t="shared" si="19"/>
        <v>61963.48</v>
      </c>
    </row>
    <row r="77" spans="1:52" x14ac:dyDescent="0.25">
      <c r="A77" s="323" t="s">
        <v>493</v>
      </c>
      <c r="B77" s="321">
        <f t="shared" ref="B77:AZ77" si="20">B69</f>
        <v>0</v>
      </c>
      <c r="C77" s="321">
        <f t="shared" si="20"/>
        <v>0</v>
      </c>
      <c r="D77" s="321">
        <f t="shared" si="20"/>
        <v>0</v>
      </c>
      <c r="E77" s="321">
        <f t="shared" si="20"/>
        <v>0</v>
      </c>
      <c r="F77" s="321">
        <f t="shared" si="20"/>
        <v>0</v>
      </c>
      <c r="G77" s="321">
        <f t="shared" si="20"/>
        <v>0</v>
      </c>
      <c r="H77" s="321">
        <f t="shared" si="20"/>
        <v>0</v>
      </c>
      <c r="I77" s="321">
        <f t="shared" si="20"/>
        <v>0</v>
      </c>
      <c r="J77" s="321">
        <f t="shared" si="20"/>
        <v>0</v>
      </c>
      <c r="K77" s="321">
        <f t="shared" si="20"/>
        <v>0</v>
      </c>
      <c r="L77" s="321">
        <f t="shared" si="20"/>
        <v>0</v>
      </c>
      <c r="M77" s="322">
        <f t="shared" si="20"/>
        <v>0</v>
      </c>
      <c r="N77" s="321">
        <f t="shared" si="20"/>
        <v>0</v>
      </c>
      <c r="O77" s="321">
        <f t="shared" si="20"/>
        <v>0</v>
      </c>
      <c r="P77" s="321">
        <f t="shared" si="20"/>
        <v>0</v>
      </c>
      <c r="Q77" s="321">
        <f t="shared" si="20"/>
        <v>0</v>
      </c>
      <c r="R77" s="321">
        <f t="shared" si="20"/>
        <v>0</v>
      </c>
      <c r="S77" s="321">
        <f t="shared" si="20"/>
        <v>0</v>
      </c>
      <c r="T77" s="321">
        <f t="shared" si="20"/>
        <v>0</v>
      </c>
      <c r="U77" s="321">
        <f t="shared" si="20"/>
        <v>0</v>
      </c>
      <c r="V77" s="321">
        <f t="shared" si="20"/>
        <v>0</v>
      </c>
      <c r="W77" s="321">
        <f t="shared" si="20"/>
        <v>0</v>
      </c>
      <c r="X77" s="321">
        <f t="shared" si="20"/>
        <v>0</v>
      </c>
      <c r="Y77" s="321">
        <f t="shared" si="20"/>
        <v>0</v>
      </c>
      <c r="Z77" s="321">
        <f t="shared" si="20"/>
        <v>0</v>
      </c>
      <c r="AA77" s="321">
        <f t="shared" si="20"/>
        <v>0</v>
      </c>
      <c r="AB77" s="321">
        <f t="shared" si="20"/>
        <v>0</v>
      </c>
      <c r="AC77" s="321">
        <f t="shared" si="20"/>
        <v>0</v>
      </c>
      <c r="AD77" s="321">
        <f t="shared" si="20"/>
        <v>0</v>
      </c>
      <c r="AE77" s="321">
        <f t="shared" si="20"/>
        <v>0</v>
      </c>
      <c r="AF77" s="321">
        <f t="shared" si="20"/>
        <v>0</v>
      </c>
      <c r="AG77" s="321">
        <f t="shared" si="20"/>
        <v>0</v>
      </c>
      <c r="AH77" s="321">
        <f t="shared" si="20"/>
        <v>0</v>
      </c>
      <c r="AI77" s="321">
        <f t="shared" si="20"/>
        <v>0</v>
      </c>
      <c r="AJ77" s="321">
        <f t="shared" si="20"/>
        <v>0</v>
      </c>
      <c r="AK77" s="321">
        <f t="shared" si="20"/>
        <v>0</v>
      </c>
      <c r="AL77" s="321">
        <f t="shared" si="20"/>
        <v>0</v>
      </c>
      <c r="AM77" s="321">
        <f t="shared" si="20"/>
        <v>0</v>
      </c>
      <c r="AN77" s="321">
        <f t="shared" si="20"/>
        <v>0</v>
      </c>
      <c r="AO77" s="321">
        <f t="shared" si="20"/>
        <v>0</v>
      </c>
      <c r="AP77" s="321">
        <f t="shared" si="20"/>
        <v>0</v>
      </c>
      <c r="AQ77" s="321">
        <f t="shared" si="20"/>
        <v>0</v>
      </c>
      <c r="AR77" s="321">
        <f t="shared" si="20"/>
        <v>0</v>
      </c>
      <c r="AS77" s="321">
        <f t="shared" si="20"/>
        <v>0</v>
      </c>
      <c r="AT77" s="321">
        <f t="shared" si="20"/>
        <v>0</v>
      </c>
      <c r="AU77" s="321">
        <f t="shared" si="20"/>
        <v>0</v>
      </c>
      <c r="AV77" s="321">
        <f t="shared" si="20"/>
        <v>0</v>
      </c>
      <c r="AW77" s="321">
        <f t="shared" si="20"/>
        <v>0</v>
      </c>
      <c r="AX77" s="321">
        <f t="shared" si="20"/>
        <v>0</v>
      </c>
      <c r="AY77" s="321">
        <f t="shared" si="20"/>
        <v>0</v>
      </c>
      <c r="AZ77" s="321">
        <f t="shared" si="20"/>
        <v>0</v>
      </c>
    </row>
    <row r="78" spans="1:52" x14ac:dyDescent="0.25">
      <c r="A78" s="323" t="s">
        <v>251</v>
      </c>
      <c r="B78" s="321">
        <f>IF(SUM($B$71:B71)+SUM($A$78:A78)&gt;0,0,SUM($B$71:B71)-SUM($A$78:A78))</f>
        <v>-164193.85</v>
      </c>
      <c r="C78" s="321">
        <f>IF(SUM($B$71:C71)+SUM($A$78:B78)&gt;0,0,SUM($B$71:C71)-SUM($A$78:B78))</f>
        <v>-109044.17808361581</v>
      </c>
      <c r="D78" s="321">
        <f>IF(SUM($B$71:D71)+SUM($A$78:C78)&gt;0,0,SUM($B$71:D71)-SUM($A$78:C78))</f>
        <v>-562836.8100883601</v>
      </c>
      <c r="E78" s="321">
        <f>IF(SUM($B$71:E71)+SUM($A$78:D78)&gt;0,0,SUM($B$71:E71)-SUM($A$78:D78))</f>
        <v>-581453.13284928864</v>
      </c>
      <c r="F78" s="321">
        <f>IF(SUM($B$71:F71)+SUM($A$78:E78)&gt;0,0,SUM($B$71:F71)-SUM($A$78:E78))</f>
        <v>-600632.65191817004</v>
      </c>
      <c r="G78" s="321">
        <f>IF(SUM($B$71:G71)+SUM($A$78:F78)&gt;0,0,SUM($B$71:G71)-SUM($A$78:F78))</f>
        <v>-620383.76267129206</v>
      </c>
      <c r="H78" s="321">
        <f>IF(SUM($B$71:H71)+SUM($A$78:G78)&gt;0,0,SUM($B$71:H71)-SUM($A$78:G78))</f>
        <v>-640723.31715732813</v>
      </c>
      <c r="I78" s="321">
        <f>IF(SUM($B$71:I71)+SUM($A$78:H78)&gt;0,0,SUM($B$71:I71)-SUM($A$78:H78))</f>
        <v>-661668.96868826449</v>
      </c>
      <c r="J78" s="321">
        <f>IF(SUM($B$71:J71)+SUM($A$78:I78)&gt;0,0,SUM($B$71:J71)-SUM($A$78:I78))</f>
        <v>-680731.80787055008</v>
      </c>
      <c r="K78" s="321">
        <f>IF(SUM($B$71:K71)+SUM($A$78:J78)&gt;0,0,SUM($B$71:K71)-SUM($A$78:J78))</f>
        <v>-702944.74771266989</v>
      </c>
      <c r="L78" s="321">
        <f>IF(SUM($B$71:L71)+SUM($A$78:K78)&gt;0,0,SUM($B$71:L71)-SUM($A$78:K78))</f>
        <v>-725819.98616037425</v>
      </c>
      <c r="M78" s="322">
        <f>IF(SUM($B$71:M71)+SUM($A$78:L78)&gt;0,0,SUM($B$71:M71)-SUM($A$78:L78))</f>
        <v>-748294.68489515688</v>
      </c>
      <c r="N78" s="321">
        <f>IF(SUM($B$71:N71)+SUM($A$78:M78)&gt;0,0,SUM($B$71:N71)-SUM($A$78:M78))</f>
        <v>-772522.24227897543</v>
      </c>
      <c r="O78" s="321">
        <f>IF(SUM($B$71:O71)+SUM($A$78:N78)&gt;0,0,SUM($B$71:O71)-SUM($A$78:N78))</f>
        <v>-797472.53679462895</v>
      </c>
      <c r="P78" s="321">
        <f>IF(SUM($B$71:P71)+SUM($A$78:O78)&gt;0,0,SUM($B$71:P71)-SUM($A$78:O78))</f>
        <v>-820660.15825117193</v>
      </c>
      <c r="Q78" s="321">
        <f>IF(SUM($B$71:Q71)+SUM($A$78:P78)&gt;0,0,SUM($B$71:Q71)-SUM($A$78:P78))</f>
        <v>-847121.62383577786</v>
      </c>
      <c r="R78" s="321">
        <f>IF(SUM($B$71:R71)+SUM($A$78:Q78)&gt;0,0,SUM($B$71:R71)-SUM($A$78:Q78))</f>
        <v>-874372.84379824251</v>
      </c>
      <c r="S78" s="321">
        <f>IF(SUM($B$71:S71)+SUM($A$78:R78)&gt;0,0,SUM($B$71:S71)-SUM($A$78:R78))</f>
        <v>-902437.51076989993</v>
      </c>
      <c r="T78" s="321">
        <f>IF(SUM($B$71:T71)+SUM($A$78:S78)&gt;0,0,SUM($B$71:T71)-SUM($A$78:S78))</f>
        <v>-931340.0281610284</v>
      </c>
      <c r="U78" s="321">
        <f>IF(SUM($B$71:U71)+SUM($A$78:T78)&gt;0,0,SUM($B$71:U71)-SUM($A$78:T78))</f>
        <v>-961105.531484209</v>
      </c>
      <c r="V78" s="321">
        <f>IF(SUM($B$71:V71)+SUM($A$78:U78)&gt;0,0,SUM($B$71:V71)-SUM($A$78:U78))</f>
        <v>-989252.81801250763</v>
      </c>
      <c r="W78" s="321">
        <f>IF(SUM($B$71:W71)+SUM($A$78:V78)&gt;0,0,SUM($B$71:W71)-SUM($A$78:V78))</f>
        <v>-1019355.4431153182</v>
      </c>
      <c r="X78" s="321">
        <f>IF(SUM($B$71:X71)+SUM($A$78:W78)&gt;0,0,SUM($B$71:X71)-SUM($A$78:W78))</f>
        <v>-1051824.3528872356</v>
      </c>
      <c r="Y78" s="321">
        <f>IF(SUM($B$71:Y71)+SUM($A$78:X78)&gt;0,0,SUM($B$71:Y71)-SUM($A$78:X78))</f>
        <v>-1085263.2403626312</v>
      </c>
      <c r="Z78" s="321">
        <f>IF(SUM($B$71:Z71)+SUM($A$78:Y78)&gt;0,0,SUM($B$71:Z71)-SUM($A$78:Y78))</f>
        <v>-1119701.2048726082</v>
      </c>
      <c r="AA78" s="321">
        <f>IF(SUM($B$71:AA71)+SUM($A$78:Z78)&gt;0,0,SUM($B$71:AA71)-SUM($A$78:Z78))</f>
        <v>-1155168.2187282033</v>
      </c>
      <c r="AB78" s="321">
        <f>IF(SUM($B$71:AB71)+SUM($A$78:AA78)&gt;0,0,SUM($B$71:AB71)-SUM($A$78:AA78))</f>
        <v>-1191695.1534097865</v>
      </c>
      <c r="AC78" s="321">
        <f>IF(SUM($B$71:AC71)+SUM($A$78:AB78)&gt;0,0,SUM($B$71:AC71)-SUM($A$78:AB78))</f>
        <v>-1229313.8065421395</v>
      </c>
      <c r="AD78" s="321">
        <f>IF(SUM($B$71:AD71)+SUM($A$78:AC78)&gt;0,0,SUM($B$71:AD71)-SUM($A$78:AC78))</f>
        <v>-1268056.9296787791</v>
      </c>
      <c r="AE78" s="321">
        <f>IF(SUM($B$71:AE71)+SUM($A$78:AD78)&gt;0,0,SUM($B$71:AE71)-SUM($A$78:AD78))</f>
        <v>-1307958.2569198422</v>
      </c>
      <c r="AF78" s="321">
        <f>IF(SUM($B$71:AF71)+SUM($A$78:AE78)&gt;0,0,SUM($B$71:AF71)-SUM($A$78:AE78))</f>
        <v>-1349052.5343884565</v>
      </c>
      <c r="AG78" s="321">
        <f>IF(SUM($B$71:AG71)+SUM($A$78:AF78)&gt;0,0,SUM($B$71:AG71)-SUM($A$78:AF78))</f>
        <v>-1391375.5505914465</v>
      </c>
      <c r="AH78" s="321">
        <f>IF(SUM($B$71:AH71)+SUM($A$78:AG78)&gt;0,0,SUM($B$71:AH71)-SUM($A$78:AG78))</f>
        <v>-1434964.1676908471</v>
      </c>
      <c r="AI78" s="321">
        <f>IF(SUM($B$71:AI71)+SUM($A$78:AH78)&gt;0,0,SUM($B$71:AI71)-SUM($A$78:AH78))</f>
        <v>-1479856.3537135534</v>
      </c>
      <c r="AJ78" s="321">
        <f>IF(SUM($B$71:AJ71)+SUM($A$78:AI78)&gt;0,0,SUM($B$71:AJ71)-SUM($A$78:AI78))</f>
        <v>-1526091.2157272547</v>
      </c>
      <c r="AK78" s="321">
        <f>IF(SUM($B$71:AK71)+SUM($A$78:AJ78)&gt;0,0,SUM($B$71:AK71)-SUM($A$78:AJ78))</f>
        <v>-1573709.0340116955</v>
      </c>
      <c r="AL78" s="321">
        <f>IF(SUM($B$71:AL71)+SUM($A$78:AK78)&gt;0,0,SUM($B$71:AL71)-SUM($A$78:AK78))</f>
        <v>-1622751.2972549796</v>
      </c>
      <c r="AM78" s="321">
        <f>IF(SUM($B$71:AM71)+SUM($A$78:AL78)&gt;0,0,SUM($B$71:AM71)-SUM($A$78:AL78))</f>
        <v>-1673260.7388058901</v>
      </c>
      <c r="AN78" s="321">
        <f>IF(SUM($B$71:AN71)+SUM($A$78:AM78)&gt;0,0,SUM($B$71:AN71)-SUM($A$78:AM78))</f>
        <v>-1725281.37401364</v>
      </c>
      <c r="AO78" s="321">
        <f>IF(SUM($B$71:AO71)+SUM($A$78:AN78)&gt;0,0,SUM($B$71:AO71)-SUM($A$78:AN78))</f>
        <v>-1778858.5386879519</v>
      </c>
      <c r="AP78" s="321">
        <f>IF(SUM($B$71:AP71)+SUM($A$78:AO78)&gt;0,0,SUM($B$71:AP71)-SUM($A$78:AO78))</f>
        <v>-1834038.9287128076</v>
      </c>
      <c r="AQ78" s="321">
        <f>IF(SUM($B$71:AQ71)+SUM($A$78:AP78)&gt;0,0,SUM($B$71:AQ71)-SUM($A$78:AP78))</f>
        <v>-1890870.640848726</v>
      </c>
      <c r="AR78" s="321">
        <f>IF(SUM($B$71:AR71)+SUM($A$78:AQ78)&gt;0,0,SUM($B$71:AR71)-SUM($A$78:AQ78))</f>
        <v>-1946719.1062591001</v>
      </c>
      <c r="AS78" s="321">
        <f>IF(SUM($B$71:AS71)+SUM($A$78:AR78)&gt;0,0,SUM($B$71:AS71)-SUM($A$78:AR78))</f>
        <v>-2006923.0445420519</v>
      </c>
      <c r="AT78" s="321">
        <f>IF(SUM($B$71:AT71)+SUM($A$78:AS78)&gt;0,0,SUM($B$71:AT71)-SUM($A$78:AS78))</f>
        <v>-2068929.0113838091</v>
      </c>
      <c r="AU78" s="321">
        <f>IF(SUM($B$71:AU71)+SUM($A$78:AT78)&gt;0,0,SUM($B$71:AU71)-SUM($A$78:AT78))</f>
        <v>-2132791.0676411465</v>
      </c>
      <c r="AV78" s="321">
        <f>IF(SUM($B$71:AV71)+SUM($A$78:AU78)&gt;0,0,SUM($B$71:AV71)-SUM($A$78:AU78))</f>
        <v>-2198564.8959965184</v>
      </c>
      <c r="AW78" s="321">
        <f>IF(SUM($B$71:AW71)+SUM($A$78:AV78)&gt;0,0,SUM($B$71:AW71)-SUM($A$78:AV78))</f>
        <v>-2266307.8496128693</v>
      </c>
      <c r="AX78" s="321">
        <f>IF(SUM($B$71:AX71)+SUM($A$78:AW78)&gt;0,0,SUM($B$71:AX71)-SUM($A$78:AW78))</f>
        <v>-2336079.0022480339</v>
      </c>
      <c r="AY78" s="321">
        <f>IF(SUM($B$71:AY71)+SUM($A$78:AX78)&gt;0,0,SUM($B$71:AY71)-SUM($A$78:AX78))</f>
        <v>-2407939.1998725757</v>
      </c>
      <c r="AZ78" s="321">
        <f>IF(SUM($B$71:AZ71)+SUM($A$78:AY78)&gt;0,0,SUM($B$71:AZ71)-SUM($A$78:AY78))</f>
        <v>-2481951.1138361692</v>
      </c>
    </row>
    <row r="79" spans="1:52" x14ac:dyDescent="0.25">
      <c r="A79" s="323" t="s">
        <v>494</v>
      </c>
      <c r="B79" s="332">
        <f>IF(((SUM($B$58:B58)+SUM($B$60:B64))+SUM($B$81:B81))&lt;0,((SUM($B$58:B58)+SUM($B$60:B64))+SUM($B$81:B81))*0.18-SUM($A$79:A79),IF(SUM(A$79:$B79)&lt;0,0-SUM(A$79:$B79),0))</f>
        <v>-329033.47499999998</v>
      </c>
      <c r="C79" s="332">
        <f>IF(((SUM($B$58:C58)+SUM($B$60:C64))+SUM($B$81:C81))&lt;0,((SUM($B$58:C58)+SUM($B$60:C64))+SUM($B$81:C81))*0.18-SUM($A$79:B79),IF(SUM($B$79:B79)&lt;0,0-SUM($B$79:B79),0))</f>
        <v>67763.140275254234</v>
      </c>
      <c r="D79" s="332">
        <f>IF(((SUM($B$58:D58)+SUM($B$60:D64))+SUM($B$81:D81))&lt;0,((SUM($B$58:D58)+SUM($B$60:D64))+SUM($B$81:D81))*0.18-SUM($A$79:C79),IF(SUM($B$79:C79)&lt;0,0-SUM($B$79:C79),0))</f>
        <v>261270.33472474574</v>
      </c>
      <c r="E79" s="332">
        <f>IF(((SUM($B$58:E58)+SUM($B$60:E64))+SUM($B$81:E81))&lt;0,((SUM($B$58:E58)+SUM($B$60:E64))+SUM($B$81:E81))*0.18-SUM($A$79:D79),IF(SUM($B$79:D79)&lt;0,0-SUM($B$79:D79),0))</f>
        <v>0</v>
      </c>
      <c r="F79" s="332">
        <f>IF(((SUM($B$58:F58)+SUM($B$60:F64))+SUM($B$81:F81))&lt;0,((SUM($B$58:F58)+SUM($B$60:F64))+SUM($B$81:F81))*0.18-SUM($A$79:E79),IF(SUM($B$79:E79)&lt;0,0-SUM($B$79:E79),0))</f>
        <v>0</v>
      </c>
      <c r="G79" s="332">
        <f>IF(((SUM($B$58:G58)+SUM($B$60:G64))+SUM($B$81:G81))&lt;0,((SUM($B$58:G58)+SUM($B$60:G64))+SUM($B$81:G81))*0.18-SUM($A$79:F79),IF(SUM($B$79:F79)&lt;0,0-SUM($B$79:F79),0))</f>
        <v>0</v>
      </c>
      <c r="H79" s="332">
        <f>IF(((SUM($B$58:H58)+SUM($B$60:H64))+SUM($B$81:H81))&lt;0,((SUM($B$58:H58)+SUM($B$60:H64))+SUM($B$81:H81))*0.18-SUM($A$79:G79),IF(SUM($B$79:G79)&lt;0,0-SUM($B$79:G79),0))</f>
        <v>0</v>
      </c>
      <c r="I79" s="332">
        <f>IF(((SUM($B$58:I58)+SUM($B$60:I64))+SUM($B$81:I81))&lt;0,((SUM($B$58:I58)+SUM($B$60:I64))+SUM($B$81:I81))*0.18-SUM($A$79:H79),IF(SUM($B$79:H79)&lt;0,0-SUM($B$79:H79),0))</f>
        <v>0</v>
      </c>
      <c r="J79" s="332">
        <f>IF(((SUM($B$58:J58)+SUM($B$60:J64))+SUM($B$81:J81))&lt;0,((SUM($B$58:J58)+SUM($B$60:J64))+SUM($B$81:J81))*0.18-SUM($A$79:I79),IF(SUM($B$79:I79)&lt;0,0-SUM($B$79:I79),0))</f>
        <v>0</v>
      </c>
      <c r="K79" s="332">
        <f>IF(((SUM($B$58:K58)+SUM($B$60:K64))+SUM($B$81:K81))&lt;0,((SUM($B$58:K58)+SUM($B$60:K64))+SUM($B$81:K81))*0.18-SUM($A$79:J79),IF(SUM($B$79:J79)&lt;0,0-SUM($B$79:J79),0))</f>
        <v>0</v>
      </c>
      <c r="L79" s="332">
        <f>IF(((SUM($B$58:L58)+SUM($B$60:L64))+SUM($B$81:L81))&lt;0,((SUM($B$58:L58)+SUM($B$60:L64))+SUM($B$81:L81))*0.18-SUM($A$79:K79),IF(SUM($B$79:K79)&lt;0,0-SUM($B$79:K79),0))</f>
        <v>0</v>
      </c>
      <c r="M79" s="322">
        <f>IF(((SUM($B$58:M58)+SUM($B$60:M64))+SUM($B$81:M81))&lt;0,((SUM($B$58:M58)+SUM($B$60:M64))+SUM($B$81:M81))*0.18-SUM($A$79:L79),IF(SUM($B$79:L79)&lt;0,0-SUM($B$79:L79),0))</f>
        <v>0</v>
      </c>
      <c r="N79" s="332">
        <f>IF(((SUM($B$58:N58)+SUM($B$60:N64))+SUM($B$81:N81))&lt;0,((SUM($B$58:N58)+SUM($B$60:N64))+SUM($B$81:N81))*0.18-SUM($A$79:M79),IF(SUM($B$79:M79)&lt;0,0-SUM($B$79:M79),0))</f>
        <v>0</v>
      </c>
      <c r="O79" s="332">
        <f>IF(((SUM($B$58:O58)+SUM($B$60:O64))+SUM($B$81:O81))&lt;0,((SUM($B$58:O58)+SUM($B$60:O64))+SUM($B$81:O81))*0.18-SUM($A$79:N79),IF(SUM($B$79:N79)&lt;0,0-SUM($B$79:N79),0))</f>
        <v>0</v>
      </c>
      <c r="P79" s="332">
        <f>IF(((SUM($B$58:P58)+SUM($B$60:P64))+SUM($B$81:P81))&lt;0,((SUM($B$58:P58)+SUM($B$60:P64))+SUM($B$81:P81))*0.18-SUM($A$79:O79),IF(SUM($B$79:O79)&lt;0,0-SUM($B$79:O79),0))</f>
        <v>0</v>
      </c>
      <c r="Q79" s="332">
        <f>IF(((SUM($B$58:Q58)+SUM($B$60:Q64))+SUM($B$81:Q81))&lt;0,((SUM($B$58:Q58)+SUM($B$60:Q64))+SUM($B$81:Q81))*0.18-SUM($A$79:P79),IF(SUM($B$79:P79)&lt;0,0-SUM($B$79:P79),0))</f>
        <v>0</v>
      </c>
      <c r="R79" s="332">
        <f>IF(((SUM($B$58:R58)+SUM($B$60:R64))+SUM($B$81:R81))&lt;0,((SUM($B$58:R58)+SUM($B$60:R64))+SUM($B$81:R81))*0.18-SUM($A$79:Q79),IF(SUM($B$79:Q79)&lt;0,0-SUM($B$79:Q79),0))</f>
        <v>0</v>
      </c>
      <c r="S79" s="332">
        <f>IF(((SUM($B$58:S58)+SUM($B$60:S64))+SUM($B$81:S81))&lt;0,((SUM($B$58:S58)+SUM($B$60:S64))+SUM($B$81:S81))*0.18-SUM($A$79:R79),IF(SUM($B$79:R79)&lt;0,0-SUM($B$79:R79),0))</f>
        <v>0</v>
      </c>
      <c r="T79" s="332">
        <f>IF(((SUM($B$58:T58)+SUM($B$60:T64))+SUM($B$81:T81))&lt;0,((SUM($B$58:T58)+SUM($B$60:T64))+SUM($B$81:T81))*0.18-SUM($A$79:S79),IF(SUM($B$79:S79)&lt;0,0-SUM($B$79:S79),0))</f>
        <v>0</v>
      </c>
      <c r="U79" s="332">
        <f>IF(((SUM($B$58:U58)+SUM($B$60:U64))+SUM($B$81:U81))&lt;0,((SUM($B$58:U58)+SUM($B$60:U64))+SUM($B$81:U81))*0.18-SUM($A$79:T79),IF(SUM($B$79:T79)&lt;0,0-SUM($B$79:T79),0))</f>
        <v>0</v>
      </c>
      <c r="V79" s="332">
        <f>IF(((SUM($B$58:V58)+SUM($B$60:V64))+SUM($B$81:V81))&lt;0,((SUM($B$58:V58)+SUM($B$60:V64))+SUM($B$81:V81))*0.18-SUM($A$79:U79),IF(SUM($B$79:U79)&lt;0,0-SUM($B$79:U79),0))</f>
        <v>0</v>
      </c>
      <c r="W79" s="332">
        <f>IF(((SUM($B$58:W58)+SUM($B$60:W64))+SUM($B$81:W81))&lt;0,((SUM($B$58:W58)+SUM($B$60:W64))+SUM($B$81:W81))*0.18-SUM($A$79:V79),IF(SUM($B$79:V79)&lt;0,0-SUM($B$79:V79),0))</f>
        <v>0</v>
      </c>
      <c r="X79" s="332">
        <f>IF(((SUM($B$58:X58)+SUM($B$60:X64))+SUM($B$81:X81))&lt;0,((SUM($B$58:X58)+SUM($B$60:X64))+SUM($B$81:X81))*0.18-SUM($A$79:W79),IF(SUM($B$79:W79)&lt;0,0-SUM($B$79:W79),0))</f>
        <v>0</v>
      </c>
      <c r="Y79" s="332">
        <f>IF(((SUM($B$58:Y58)+SUM($B$60:Y64))+SUM($B$81:Y81))&lt;0,((SUM($B$58:Y58)+SUM($B$60:Y64))+SUM($B$81:Y81))*0.18-SUM($A$79:X79),IF(SUM($B$79:X79)&lt;0,0-SUM($B$79:X79),0))</f>
        <v>0</v>
      </c>
      <c r="Z79" s="332">
        <f>IF(((SUM($B$58:Z58)+SUM($B$60:Z64))+SUM($B$81:Z81))&lt;0,((SUM($B$58:Z58)+SUM($B$60:Z64))+SUM($B$81:Z81))*0.18-SUM($A$79:Y79),IF(SUM($B$79:Y79)&lt;0,0-SUM($B$79:Y79),0))</f>
        <v>0</v>
      </c>
      <c r="AA79" s="332">
        <f>IF(((SUM($B$58:AA58)+SUM($B$60:AA64))+SUM($B$81:AA81))&lt;0,((SUM($B$58:AA58)+SUM($B$60:AA64))+SUM($B$81:AA81))*0.18-SUM($A$79:Z79),IF(SUM($B$79:Z79)&lt;0,0-SUM($B$79:Z79),0))</f>
        <v>0</v>
      </c>
      <c r="AB79" s="332">
        <f>IF(((SUM($B$58:AB58)+SUM($B$60:AB64))+SUM($B$81:AB81))&lt;0,((SUM($B$58:AB58)+SUM($B$60:AB64))+SUM($B$81:AB81))*0.18-SUM($A$79:AA79),IF(SUM($B$79:AA79)&lt;0,0-SUM($B$79:AA79),0))</f>
        <v>0</v>
      </c>
      <c r="AC79" s="332">
        <f>IF(((SUM($B$58:AC58)+SUM($B$60:AC64))+SUM($B$81:AC81))&lt;0,((SUM($B$58:AC58)+SUM($B$60:AC64))+SUM($B$81:AC81))*0.18-SUM($A$79:AB79),IF(SUM($B$79:AB79)&lt;0,0-SUM($B$79:AB79),0))</f>
        <v>0</v>
      </c>
      <c r="AD79" s="332">
        <f>IF(((SUM($B$58:AD58)+SUM($B$60:AD64))+SUM($B$81:AD81))&lt;0,((SUM($B$58:AD58)+SUM($B$60:AD64))+SUM($B$81:AD81))*0.18-SUM($A$79:AC79),IF(SUM($B$79:AC79)&lt;0,0-SUM($B$79:AC79),0))</f>
        <v>0</v>
      </c>
      <c r="AE79" s="332">
        <f>IF(((SUM($B$58:AE58)+SUM($B$60:AE64))+SUM($B$81:AE81))&lt;0,((SUM($B$58:AE58)+SUM($B$60:AE64))+SUM($B$81:AE81))*0.18-SUM($A$79:AD79),IF(SUM($B$79:AD79)&lt;0,0-SUM($B$79:AD79),0))</f>
        <v>0</v>
      </c>
      <c r="AF79" s="332">
        <f>IF(((SUM($B$58:AF58)+SUM($B$60:AF64))+SUM($B$81:AF81))&lt;0,((SUM($B$58:AF58)+SUM($B$60:AF64))+SUM($B$81:AF81))*0.18-SUM($A$79:AE79),IF(SUM($B$79:AE79)&lt;0,0-SUM($B$79:AE79),0))</f>
        <v>0</v>
      </c>
      <c r="AG79" s="332">
        <f>IF(((SUM($B$58:AG58)+SUM($B$60:AG64))+SUM($B$81:AG81))&lt;0,((SUM($B$58:AG58)+SUM($B$60:AG64))+SUM($B$81:AG81))*0.18-SUM($A$79:AF79),IF(SUM($B$79:AF79)&lt;0,0-SUM($B$79:AF79),0))</f>
        <v>0</v>
      </c>
      <c r="AH79" s="332">
        <f>IF(((SUM($B$58:AH58)+SUM($B$60:AH64))+SUM($B$81:AH81))&lt;0,((SUM($B$58:AH58)+SUM($B$60:AH64))+SUM($B$81:AH81))*0.18-SUM($A$79:AG79),IF(SUM($B$79:AG79)&lt;0,0-SUM($B$79:AG79),0))</f>
        <v>0</v>
      </c>
      <c r="AI79" s="332">
        <f>IF(((SUM($B$58:AI58)+SUM($B$60:AI64))+SUM($B$81:AI81))&lt;0,((SUM($B$58:AI58)+SUM($B$60:AI64))+SUM($B$81:AI81))*0.18-SUM($A$79:AH79),IF(SUM($B$79:AH79)&lt;0,0-SUM($B$79:AH79),0))</f>
        <v>0</v>
      </c>
      <c r="AJ79" s="332">
        <f>IF(((SUM($B$58:AJ58)+SUM($B$60:AJ64))+SUM($B$81:AJ81))&lt;0,((SUM($B$58:AJ58)+SUM($B$60:AJ64))+SUM($B$81:AJ81))*0.18-SUM($A$79:AI79),IF(SUM($B$79:AI79)&lt;0,0-SUM($B$79:AI79),0))</f>
        <v>0</v>
      </c>
      <c r="AK79" s="332">
        <f>IF(((SUM($B$58:AK58)+SUM($B$60:AK64))+SUM($B$81:AK81))&lt;0,((SUM($B$58:AK58)+SUM($B$60:AK64))+SUM($B$81:AK81))*0.18-SUM($A$79:AJ79),IF(SUM($B$79:AJ79)&lt;0,0-SUM($B$79:AJ79),0))</f>
        <v>0</v>
      </c>
      <c r="AL79" s="332">
        <f>IF(((SUM($B$58:AL58)+SUM($B$60:AL64))+SUM($B$81:AL81))&lt;0,((SUM($B$58:AL58)+SUM($B$60:AL64))+SUM($B$81:AL81))*0.18-SUM($A$79:AK79),IF(SUM($B$79:AK79)&lt;0,0-SUM($B$79:AK79),0))</f>
        <v>0</v>
      </c>
      <c r="AM79" s="332">
        <f>IF(((SUM($B$58:AM58)+SUM($B$60:AM64))+SUM($B$81:AM81))&lt;0,((SUM($B$58:AM58)+SUM($B$60:AM64))+SUM($B$81:AM81))*0.18-SUM($A$79:AL79),IF(SUM($B$79:AL79)&lt;0,0-SUM($B$79:AL79),0))</f>
        <v>0</v>
      </c>
      <c r="AN79" s="332">
        <f>IF(((SUM($B$58:AN58)+SUM($B$60:AN64))+SUM($B$81:AN81))&lt;0,((SUM($B$58:AN58)+SUM($B$60:AN64))+SUM($B$81:AN81))*0.18-SUM($A$79:AM79),IF(SUM($B$79:AM79)&lt;0,0-SUM($B$79:AM79),0))</f>
        <v>0</v>
      </c>
      <c r="AO79" s="332">
        <f>IF(((SUM($B$58:AO58)+SUM($B$60:AO64))+SUM($B$81:AO81))&lt;0,((SUM($B$58:AO58)+SUM($B$60:AO64))+SUM($B$81:AO81))*0.18-SUM($A$79:AN79),IF(SUM($B$79:AN79)&lt;0,0-SUM($B$79:AN79),0))</f>
        <v>0</v>
      </c>
      <c r="AP79" s="332">
        <f>IF(((SUM($B$58:AP58)+SUM($B$60:AP64))+SUM($B$81:AP81))&lt;0,((SUM($B$58:AP58)+SUM($B$60:AP64))+SUM($B$81:AP81))*0.18-SUM($A$79:AO79),IF(SUM($B$79:AO79)&lt;0,0-SUM($B$79:AO79),0))</f>
        <v>0</v>
      </c>
      <c r="AQ79" s="332">
        <f>IF(((SUM($B$58:AQ58)+SUM($B$60:AQ64))+SUM($B$81:AQ81))&lt;0,((SUM($B$58:AQ58)+SUM($B$60:AQ64))+SUM($B$81:AQ81))*0.18-SUM($A$79:AP79),IF(SUM($B$79:AP79)&lt;0,0-SUM($B$79:AP79),0))</f>
        <v>0</v>
      </c>
      <c r="AR79" s="332">
        <f>IF(((SUM($B$58:AR58)+SUM($B$60:AR64))+SUM($B$81:AR81))&lt;0,((SUM($B$58:AR58)+SUM($B$60:AR64))+SUM($B$81:AR81))*0.18-SUM($A$79:AQ79),IF(SUM($B$79:AQ79)&lt;0,0-SUM($B$79:AQ79),0))</f>
        <v>0</v>
      </c>
      <c r="AS79" s="332">
        <f>IF(((SUM($B$58:AS58)+SUM($B$60:AS64))+SUM($B$81:AS81))&lt;0,((SUM($B$58:AS58)+SUM($B$60:AS64))+SUM($B$81:AS81))*0.18-SUM($A$79:AR79),IF(SUM($B$79:AR79)&lt;0,0-SUM($B$79:AR79),0))</f>
        <v>0</v>
      </c>
      <c r="AT79" s="332">
        <f>IF(((SUM($B$58:AT58)+SUM($B$60:AT64))+SUM($B$81:AT81))&lt;0,((SUM($B$58:AT58)+SUM($B$60:AT64))+SUM($B$81:AT81))*0.18-SUM($A$79:AS79),IF(SUM($B$79:AS79)&lt;0,0-SUM($B$79:AS79),0))</f>
        <v>0</v>
      </c>
      <c r="AU79" s="332">
        <f>IF(((SUM($B$58:AU58)+SUM($B$60:AU64))+SUM($B$81:AU81))&lt;0,((SUM($B$58:AU58)+SUM($B$60:AU64))+SUM($B$81:AU81))*0.18-SUM($A$79:AT79),IF(SUM($B$79:AT79)&lt;0,0-SUM($B$79:AT79),0))</f>
        <v>0</v>
      </c>
      <c r="AV79" s="332">
        <f>IF(((SUM($B$58:AV58)+SUM($B$60:AV64))+SUM($B$81:AV81))&lt;0,((SUM($B$58:AV58)+SUM($B$60:AV64))+SUM($B$81:AV81))*0.18-SUM($A$79:AU79),IF(SUM($B$79:AU79)&lt;0,0-SUM($B$79:AU79),0))</f>
        <v>0</v>
      </c>
      <c r="AW79" s="332">
        <f>IF(((SUM($B$58:AW58)+SUM($B$60:AW64))+SUM($B$81:AW81))&lt;0,((SUM($B$58:AW58)+SUM($B$60:AW64))+SUM($B$81:AW81))*0.18-SUM($A$79:AV79),IF(SUM($B$79:AV79)&lt;0,0-SUM($B$79:AV79),0))</f>
        <v>0</v>
      </c>
      <c r="AX79" s="332">
        <f>IF(((SUM($B$58:AX58)+SUM($B$60:AX64))+SUM($B$81:AX81))&lt;0,((SUM($B$58:AX58)+SUM($B$60:AX64))+SUM($B$81:AX81))*0.18-SUM($A$79:AW79),IF(SUM($B$79:AW79)&lt;0,0-SUM($B$79:AW79),0))</f>
        <v>0</v>
      </c>
      <c r="AY79" s="332">
        <f>IF(((SUM($B$58:AY58)+SUM($B$60:AY64))+SUM($B$81:AY81))&lt;0,((SUM($B$58:AY58)+SUM($B$60:AY64))+SUM($B$81:AY81))*0.18-SUM($A$79:AX79),IF(SUM($B$79:AX79)&lt;0,0-SUM($B$79:AX79),0))</f>
        <v>0</v>
      </c>
      <c r="AZ79" s="332">
        <f>IF(((SUM($B$58:AZ58)+SUM($B$60:AZ64))+SUM($B$81:AZ81))&lt;0,((SUM($B$58:AZ58)+SUM($B$60:AZ64))+SUM($B$81:AZ81))*0.18-SUM($A$79:AY79),IF(SUM($B$79:AY79)&lt;0,0-SUM($B$79:AY79),0))</f>
        <v>0</v>
      </c>
    </row>
    <row r="80" spans="1:52" x14ac:dyDescent="0.25">
      <c r="A80" s="323" t="s">
        <v>495</v>
      </c>
      <c r="B80" s="321">
        <f>-B58*(B33)</f>
        <v>0</v>
      </c>
      <c r="C80" s="321">
        <f t="shared" ref="C80:AZ80" si="21">-(C58-B58)*$B$33</f>
        <v>0</v>
      </c>
      <c r="D80" s="321">
        <f t="shared" si="21"/>
        <v>0</v>
      </c>
      <c r="E80" s="321">
        <f t="shared" si="21"/>
        <v>0</v>
      </c>
      <c r="F80" s="321">
        <f t="shared" si="21"/>
        <v>0</v>
      </c>
      <c r="G80" s="321">
        <f t="shared" si="21"/>
        <v>0</v>
      </c>
      <c r="H80" s="321">
        <f t="shared" si="21"/>
        <v>0</v>
      </c>
      <c r="I80" s="321">
        <f t="shared" si="21"/>
        <v>0</v>
      </c>
      <c r="J80" s="321">
        <f t="shared" si="21"/>
        <v>0</v>
      </c>
      <c r="K80" s="321">
        <f t="shared" si="21"/>
        <v>0</v>
      </c>
      <c r="L80" s="321">
        <f t="shared" si="21"/>
        <v>0</v>
      </c>
      <c r="M80" s="322">
        <f t="shared" si="21"/>
        <v>0</v>
      </c>
      <c r="N80" s="321">
        <f t="shared" si="21"/>
        <v>0</v>
      </c>
      <c r="O80" s="321">
        <f t="shared" si="21"/>
        <v>0</v>
      </c>
      <c r="P80" s="321">
        <f t="shared" si="21"/>
        <v>0</v>
      </c>
      <c r="Q80" s="321">
        <f t="shared" si="21"/>
        <v>0</v>
      </c>
      <c r="R80" s="321">
        <f t="shared" si="21"/>
        <v>0</v>
      </c>
      <c r="S80" s="321">
        <f t="shared" si="21"/>
        <v>0</v>
      </c>
      <c r="T80" s="321">
        <f t="shared" si="21"/>
        <v>0</v>
      </c>
      <c r="U80" s="321">
        <f t="shared" si="21"/>
        <v>0</v>
      </c>
      <c r="V80" s="321">
        <f t="shared" si="21"/>
        <v>0</v>
      </c>
      <c r="W80" s="321">
        <f t="shared" si="21"/>
        <v>0</v>
      </c>
      <c r="X80" s="321">
        <f t="shared" si="21"/>
        <v>0</v>
      </c>
      <c r="Y80" s="321">
        <f t="shared" si="21"/>
        <v>0</v>
      </c>
      <c r="Z80" s="321">
        <f t="shared" si="21"/>
        <v>0</v>
      </c>
      <c r="AA80" s="321">
        <f t="shared" si="21"/>
        <v>0</v>
      </c>
      <c r="AB80" s="321">
        <f t="shared" si="21"/>
        <v>0</v>
      </c>
      <c r="AC80" s="321">
        <f t="shared" si="21"/>
        <v>0</v>
      </c>
      <c r="AD80" s="321">
        <f t="shared" si="21"/>
        <v>0</v>
      </c>
      <c r="AE80" s="321">
        <f t="shared" si="21"/>
        <v>0</v>
      </c>
      <c r="AF80" s="321">
        <f t="shared" si="21"/>
        <v>0</v>
      </c>
      <c r="AG80" s="321">
        <f t="shared" si="21"/>
        <v>0</v>
      </c>
      <c r="AH80" s="321">
        <f t="shared" si="21"/>
        <v>0</v>
      </c>
      <c r="AI80" s="321">
        <f t="shared" si="21"/>
        <v>0</v>
      </c>
      <c r="AJ80" s="321">
        <f t="shared" si="21"/>
        <v>0</v>
      </c>
      <c r="AK80" s="321">
        <f t="shared" si="21"/>
        <v>0</v>
      </c>
      <c r="AL80" s="321">
        <f t="shared" si="21"/>
        <v>0</v>
      </c>
      <c r="AM80" s="321">
        <f t="shared" si="21"/>
        <v>0</v>
      </c>
      <c r="AN80" s="321">
        <f t="shared" si="21"/>
        <v>0</v>
      </c>
      <c r="AO80" s="321">
        <f t="shared" si="21"/>
        <v>0</v>
      </c>
      <c r="AP80" s="321">
        <f t="shared" si="21"/>
        <v>0</v>
      </c>
      <c r="AQ80" s="321">
        <f t="shared" si="21"/>
        <v>0</v>
      </c>
      <c r="AR80" s="321">
        <f t="shared" si="21"/>
        <v>0</v>
      </c>
      <c r="AS80" s="321">
        <f t="shared" si="21"/>
        <v>0</v>
      </c>
      <c r="AT80" s="321">
        <f t="shared" si="21"/>
        <v>0</v>
      </c>
      <c r="AU80" s="321">
        <f t="shared" si="21"/>
        <v>0</v>
      </c>
      <c r="AV80" s="321">
        <f t="shared" si="21"/>
        <v>0</v>
      </c>
      <c r="AW80" s="321">
        <f t="shared" si="21"/>
        <v>0</v>
      </c>
      <c r="AX80" s="321">
        <f t="shared" si="21"/>
        <v>0</v>
      </c>
      <c r="AY80" s="321">
        <f t="shared" si="21"/>
        <v>0</v>
      </c>
      <c r="AZ80" s="321">
        <f t="shared" si="21"/>
        <v>0</v>
      </c>
    </row>
    <row r="81" spans="1:52" x14ac:dyDescent="0.25">
      <c r="A81" s="323" t="s">
        <v>250</v>
      </c>
      <c r="B81" s="321">
        <v>-2648933</v>
      </c>
      <c r="C81" s="321">
        <v>-168759</v>
      </c>
      <c r="D81" s="321"/>
      <c r="E81" s="321">
        <v>0</v>
      </c>
      <c r="F81" s="321">
        <v>0</v>
      </c>
      <c r="G81" s="321">
        <v>0</v>
      </c>
      <c r="H81" s="321">
        <v>0</v>
      </c>
      <c r="I81" s="321">
        <v>0</v>
      </c>
      <c r="J81" s="321">
        <v>0</v>
      </c>
      <c r="K81" s="321">
        <v>0</v>
      </c>
      <c r="L81" s="321">
        <v>0</v>
      </c>
      <c r="M81" s="322">
        <v>0</v>
      </c>
      <c r="N81" s="321">
        <v>0</v>
      </c>
      <c r="O81" s="321">
        <v>0</v>
      </c>
      <c r="P81" s="321">
        <v>0</v>
      </c>
      <c r="Q81" s="321">
        <v>0</v>
      </c>
      <c r="R81" s="321">
        <v>0</v>
      </c>
      <c r="S81" s="321">
        <v>0</v>
      </c>
      <c r="T81" s="321">
        <v>0</v>
      </c>
      <c r="U81" s="321">
        <v>0</v>
      </c>
      <c r="V81" s="321">
        <v>0</v>
      </c>
      <c r="W81" s="321">
        <v>0</v>
      </c>
      <c r="X81" s="321">
        <v>0</v>
      </c>
      <c r="Y81" s="321">
        <v>0</v>
      </c>
      <c r="Z81" s="321">
        <v>0</v>
      </c>
      <c r="AA81" s="321">
        <v>0</v>
      </c>
      <c r="AB81" s="321">
        <v>0</v>
      </c>
      <c r="AC81" s="321">
        <v>0</v>
      </c>
      <c r="AD81" s="321">
        <v>0</v>
      </c>
      <c r="AE81" s="321">
        <v>0</v>
      </c>
      <c r="AF81" s="321">
        <v>0</v>
      </c>
      <c r="AG81" s="321">
        <v>0</v>
      </c>
      <c r="AH81" s="321">
        <v>0</v>
      </c>
      <c r="AI81" s="321">
        <v>0</v>
      </c>
      <c r="AJ81" s="321">
        <v>0</v>
      </c>
      <c r="AK81" s="321">
        <v>0</v>
      </c>
      <c r="AL81" s="321">
        <v>0</v>
      </c>
      <c r="AM81" s="321">
        <v>0</v>
      </c>
      <c r="AN81" s="321">
        <v>0</v>
      </c>
      <c r="AO81" s="321">
        <v>0</v>
      </c>
      <c r="AP81" s="321">
        <v>0</v>
      </c>
      <c r="AQ81" s="321">
        <v>0</v>
      </c>
      <c r="AR81" s="321">
        <v>0</v>
      </c>
      <c r="AS81" s="321">
        <v>0</v>
      </c>
      <c r="AT81" s="321">
        <v>0</v>
      </c>
      <c r="AU81" s="321">
        <v>0</v>
      </c>
      <c r="AV81" s="321">
        <v>0</v>
      </c>
      <c r="AW81" s="321">
        <v>0</v>
      </c>
      <c r="AX81" s="321">
        <v>0</v>
      </c>
      <c r="AY81" s="321">
        <v>0</v>
      </c>
      <c r="AZ81" s="321">
        <v>0</v>
      </c>
    </row>
    <row r="82" spans="1:52" x14ac:dyDescent="0.25">
      <c r="A82" s="323" t="s">
        <v>496</v>
      </c>
      <c r="B82" s="321">
        <f t="shared" ref="B82:AZ82" si="22">B53-B54</f>
        <v>0</v>
      </c>
      <c r="C82" s="321">
        <f t="shared" si="22"/>
        <v>0</v>
      </c>
      <c r="D82" s="321">
        <f t="shared" si="22"/>
        <v>0</v>
      </c>
      <c r="E82" s="321">
        <f t="shared" si="22"/>
        <v>0</v>
      </c>
      <c r="F82" s="321">
        <f t="shared" si="22"/>
        <v>0</v>
      </c>
      <c r="G82" s="321">
        <f t="shared" si="22"/>
        <v>0</v>
      </c>
      <c r="H82" s="321">
        <f t="shared" si="22"/>
        <v>0</v>
      </c>
      <c r="I82" s="321">
        <f t="shared" si="22"/>
        <v>0</v>
      </c>
      <c r="J82" s="321">
        <f t="shared" si="22"/>
        <v>0</v>
      </c>
      <c r="K82" s="321">
        <f t="shared" si="22"/>
        <v>0</v>
      </c>
      <c r="L82" s="321">
        <f t="shared" si="22"/>
        <v>0</v>
      </c>
      <c r="M82" s="322">
        <f t="shared" si="22"/>
        <v>0</v>
      </c>
      <c r="N82" s="321">
        <f t="shared" si="22"/>
        <v>0</v>
      </c>
      <c r="O82" s="321">
        <f t="shared" si="22"/>
        <v>0</v>
      </c>
      <c r="P82" s="321">
        <f t="shared" si="22"/>
        <v>0</v>
      </c>
      <c r="Q82" s="321">
        <f t="shared" si="22"/>
        <v>0</v>
      </c>
      <c r="R82" s="321">
        <f t="shared" si="22"/>
        <v>0</v>
      </c>
      <c r="S82" s="321">
        <f t="shared" si="22"/>
        <v>0</v>
      </c>
      <c r="T82" s="321">
        <f t="shared" si="22"/>
        <v>0</v>
      </c>
      <c r="U82" s="321">
        <f t="shared" si="22"/>
        <v>0</v>
      </c>
      <c r="V82" s="321">
        <f t="shared" si="22"/>
        <v>0</v>
      </c>
      <c r="W82" s="321">
        <f t="shared" si="22"/>
        <v>0</v>
      </c>
      <c r="X82" s="321">
        <f t="shared" si="22"/>
        <v>0</v>
      </c>
      <c r="Y82" s="321">
        <f t="shared" si="22"/>
        <v>0</v>
      </c>
      <c r="Z82" s="321">
        <f t="shared" si="22"/>
        <v>0</v>
      </c>
      <c r="AA82" s="321">
        <f t="shared" si="22"/>
        <v>0</v>
      </c>
      <c r="AB82" s="321">
        <f t="shared" si="22"/>
        <v>0</v>
      </c>
      <c r="AC82" s="321">
        <f t="shared" si="22"/>
        <v>0</v>
      </c>
      <c r="AD82" s="321">
        <f t="shared" si="22"/>
        <v>0</v>
      </c>
      <c r="AE82" s="321">
        <f t="shared" si="22"/>
        <v>0</v>
      </c>
      <c r="AF82" s="321">
        <f t="shared" si="22"/>
        <v>0</v>
      </c>
      <c r="AG82" s="321">
        <f t="shared" si="22"/>
        <v>0</v>
      </c>
      <c r="AH82" s="321">
        <f t="shared" si="22"/>
        <v>0</v>
      </c>
      <c r="AI82" s="321">
        <f t="shared" si="22"/>
        <v>0</v>
      </c>
      <c r="AJ82" s="321">
        <f t="shared" si="22"/>
        <v>0</v>
      </c>
      <c r="AK82" s="321">
        <f t="shared" si="22"/>
        <v>0</v>
      </c>
      <c r="AL82" s="321">
        <f t="shared" si="22"/>
        <v>0</v>
      </c>
      <c r="AM82" s="321">
        <f t="shared" si="22"/>
        <v>0</v>
      </c>
      <c r="AN82" s="321">
        <f t="shared" si="22"/>
        <v>0</v>
      </c>
      <c r="AO82" s="321">
        <f t="shared" si="22"/>
        <v>0</v>
      </c>
      <c r="AP82" s="321">
        <f t="shared" si="22"/>
        <v>0</v>
      </c>
      <c r="AQ82" s="321">
        <f t="shared" si="22"/>
        <v>0</v>
      </c>
      <c r="AR82" s="321">
        <f t="shared" si="22"/>
        <v>0</v>
      </c>
      <c r="AS82" s="321">
        <f t="shared" si="22"/>
        <v>0</v>
      </c>
      <c r="AT82" s="321">
        <f t="shared" si="22"/>
        <v>0</v>
      </c>
      <c r="AU82" s="321">
        <f t="shared" si="22"/>
        <v>0</v>
      </c>
      <c r="AV82" s="321">
        <f t="shared" si="22"/>
        <v>0</v>
      </c>
      <c r="AW82" s="321">
        <f t="shared" si="22"/>
        <v>0</v>
      </c>
      <c r="AX82" s="321">
        <f t="shared" si="22"/>
        <v>0</v>
      </c>
      <c r="AY82" s="321">
        <f t="shared" si="22"/>
        <v>0</v>
      </c>
      <c r="AZ82" s="321">
        <f t="shared" si="22"/>
        <v>0</v>
      </c>
    </row>
    <row r="83" spans="1:52" s="269" customFormat="1" ht="14.25" x14ac:dyDescent="0.25">
      <c r="A83" s="333" t="s">
        <v>249</v>
      </c>
      <c r="B83" s="319">
        <f>SUM(B75:B82)</f>
        <v>-2321191.0750000002</v>
      </c>
      <c r="C83" s="319">
        <f t="shared" ref="C83:AZ83" si="23">SUM(C75:C82)</f>
        <v>335180.85260971752</v>
      </c>
      <c r="D83" s="319">
        <f>SUM(D75:D82)</f>
        <v>2574581.0550781856</v>
      </c>
      <c r="E83" s="319">
        <f>SUM(E75:E82)</f>
        <v>2387776.0113971545</v>
      </c>
      <c r="F83" s="319">
        <f t="shared" si="23"/>
        <v>2464494.0876726802</v>
      </c>
      <c r="G83" s="319">
        <f t="shared" si="23"/>
        <v>2543498.5306851678</v>
      </c>
      <c r="H83" s="319">
        <f t="shared" si="23"/>
        <v>2624856.7486293111</v>
      </c>
      <c r="I83" s="319">
        <f t="shared" si="23"/>
        <v>2708639.3547530589</v>
      </c>
      <c r="J83" s="319">
        <f t="shared" si="23"/>
        <v>2784890.7114821989</v>
      </c>
      <c r="K83" s="319">
        <f t="shared" si="23"/>
        <v>2873742.4708506805</v>
      </c>
      <c r="L83" s="319">
        <f t="shared" si="23"/>
        <v>2965243.424641496</v>
      </c>
      <c r="M83" s="320">
        <f t="shared" si="23"/>
        <v>3055142.2195806266</v>
      </c>
      <c r="N83" s="319">
        <f t="shared" si="23"/>
        <v>3152052.4491159013</v>
      </c>
      <c r="O83" s="319">
        <f t="shared" si="23"/>
        <v>3251853.6271785144</v>
      </c>
      <c r="P83" s="319">
        <f t="shared" si="23"/>
        <v>3344604.1130046858</v>
      </c>
      <c r="Q83" s="319">
        <f t="shared" si="23"/>
        <v>3450449.975343111</v>
      </c>
      <c r="R83" s="319">
        <f t="shared" si="23"/>
        <v>3559454.8551929677</v>
      </c>
      <c r="S83" s="319">
        <f t="shared" si="23"/>
        <v>3671713.5230795993</v>
      </c>
      <c r="T83" s="319">
        <f t="shared" si="23"/>
        <v>3787323.5926441113</v>
      </c>
      <c r="U83" s="319">
        <f t="shared" si="23"/>
        <v>3906385.6059368402</v>
      </c>
      <c r="V83" s="319">
        <f t="shared" si="23"/>
        <v>4018974.7520500291</v>
      </c>
      <c r="W83" s="319">
        <f t="shared" si="23"/>
        <v>4139385.2524612695</v>
      </c>
      <c r="X83" s="319">
        <f t="shared" si="23"/>
        <v>4269260.8915489409</v>
      </c>
      <c r="Y83" s="319">
        <f t="shared" si="23"/>
        <v>4403016.4414505195</v>
      </c>
      <c r="Z83" s="319">
        <f t="shared" si="23"/>
        <v>4540768.2994904267</v>
      </c>
      <c r="AA83" s="319">
        <f t="shared" si="23"/>
        <v>4682636.3549128119</v>
      </c>
      <c r="AB83" s="319">
        <f t="shared" si="23"/>
        <v>4828744.0936391484</v>
      </c>
      <c r="AC83" s="319">
        <f t="shared" si="23"/>
        <v>4979218.7061685538</v>
      </c>
      <c r="AD83" s="319">
        <f t="shared" si="23"/>
        <v>5134191.1987151243</v>
      </c>
      <c r="AE83" s="319">
        <f t="shared" si="23"/>
        <v>5293796.5076793684</v>
      </c>
      <c r="AF83" s="319">
        <f t="shared" si="23"/>
        <v>5458173.6175538208</v>
      </c>
      <c r="AG83" s="319">
        <f t="shared" si="23"/>
        <v>5627465.6823657881</v>
      </c>
      <c r="AH83" s="319">
        <f t="shared" si="23"/>
        <v>5801820.1507633943</v>
      </c>
      <c r="AI83" s="319">
        <f t="shared" si="23"/>
        <v>5981388.8948542057</v>
      </c>
      <c r="AJ83" s="319">
        <f t="shared" si="23"/>
        <v>6166328.342909026</v>
      </c>
      <c r="AK83" s="319">
        <f t="shared" si="23"/>
        <v>6356799.616046763</v>
      </c>
      <c r="AL83" s="319">
        <f t="shared" si="23"/>
        <v>6552968.6690199226</v>
      </c>
      <c r="AM83" s="319">
        <f t="shared" si="23"/>
        <v>6755006.4352235515</v>
      </c>
      <c r="AN83" s="319">
        <f t="shared" si="23"/>
        <v>6963088.9760545716</v>
      </c>
      <c r="AO83" s="319">
        <f t="shared" si="23"/>
        <v>7177397.6347517949</v>
      </c>
      <c r="AP83" s="319">
        <f t="shared" si="23"/>
        <v>7398119.1948512215</v>
      </c>
      <c r="AQ83" s="319">
        <f t="shared" si="23"/>
        <v>7625446.0433949158</v>
      </c>
      <c r="AR83" s="319">
        <f t="shared" si="23"/>
        <v>7848839.9050364066</v>
      </c>
      <c r="AS83" s="319">
        <f t="shared" si="23"/>
        <v>8089655.6581682097</v>
      </c>
      <c r="AT83" s="319">
        <f t="shared" si="23"/>
        <v>8337679.5255352519</v>
      </c>
      <c r="AU83" s="319">
        <f t="shared" si="23"/>
        <v>8593127.7505645733</v>
      </c>
      <c r="AV83" s="319">
        <f t="shared" si="23"/>
        <v>8856223.063986063</v>
      </c>
      <c r="AW83" s="319">
        <f t="shared" si="23"/>
        <v>9127194.8784514777</v>
      </c>
      <c r="AX83" s="319">
        <f t="shared" si="23"/>
        <v>9406279.4889921341</v>
      </c>
      <c r="AY83" s="319">
        <f t="shared" si="23"/>
        <v>9693720.2794902883</v>
      </c>
      <c r="AZ83" s="319">
        <f t="shared" si="23"/>
        <v>9989767.93534467</v>
      </c>
    </row>
    <row r="84" spans="1:52" s="269" customFormat="1" ht="14.25" x14ac:dyDescent="0.25">
      <c r="A84" s="333" t="s">
        <v>527</v>
      </c>
      <c r="B84" s="319">
        <f>SUM($B$83:B83)</f>
        <v>-2321191.0750000002</v>
      </c>
      <c r="C84" s="319">
        <f>SUM($B$83:C83)</f>
        <v>-1986010.2223902827</v>
      </c>
      <c r="D84" s="319">
        <f>SUM($B$83:D83)</f>
        <v>588570.83268790296</v>
      </c>
      <c r="E84" s="319">
        <f>SUM($B$83:E83)</f>
        <v>2976346.8440850573</v>
      </c>
      <c r="F84" s="319">
        <f>SUM($B$83:F83)</f>
        <v>5440840.931757737</v>
      </c>
      <c r="G84" s="319">
        <f>SUM($B$83:G83)</f>
        <v>7984339.4624429047</v>
      </c>
      <c r="H84" s="319">
        <f>SUM($B$83:H83)</f>
        <v>10609196.211072216</v>
      </c>
      <c r="I84" s="319">
        <f>SUM($B$83:I83)</f>
        <v>13317835.565825274</v>
      </c>
      <c r="J84" s="319">
        <f>SUM($B$83:J83)</f>
        <v>16102726.277307473</v>
      </c>
      <c r="K84" s="319">
        <f>SUM($B$83:K83)</f>
        <v>18976468.748158153</v>
      </c>
      <c r="L84" s="319">
        <f>SUM($B$83:L83)</f>
        <v>21941712.172799651</v>
      </c>
      <c r="M84" s="320">
        <f>SUM($B$83:M83)</f>
        <v>24996854.392380279</v>
      </c>
      <c r="N84" s="319">
        <f>SUM($B$83:N83)</f>
        <v>28148906.841496181</v>
      </c>
      <c r="O84" s="319">
        <f>SUM($B$83:O83)</f>
        <v>31400760.468674697</v>
      </c>
      <c r="P84" s="319">
        <f>SUM($B$83:P83)</f>
        <v>34745364.581679381</v>
      </c>
      <c r="Q84" s="319">
        <f>SUM($B$83:Q83)</f>
        <v>38195814.55702249</v>
      </c>
      <c r="R84" s="319">
        <f>SUM($B$83:R83)</f>
        <v>41755269.412215456</v>
      </c>
      <c r="S84" s="319">
        <f>SUM($B$83:S83)</f>
        <v>45426982.935295053</v>
      </c>
      <c r="T84" s="319">
        <f>SUM($B$83:T83)</f>
        <v>49214306.527939163</v>
      </c>
      <c r="U84" s="319">
        <f>SUM($B$83:U83)</f>
        <v>53120692.133876003</v>
      </c>
      <c r="V84" s="319">
        <f>SUM($B$83:V83)</f>
        <v>57139666.885926031</v>
      </c>
      <c r="W84" s="319">
        <f>SUM($B$83:W83)</f>
        <v>61279052.1383873</v>
      </c>
      <c r="X84" s="319">
        <f>SUM($B$83:X83)</f>
        <v>65548313.029936239</v>
      </c>
      <c r="Y84" s="319">
        <f>SUM($B$83:Y83)</f>
        <v>69951329.47138676</v>
      </c>
      <c r="Z84" s="319">
        <f>SUM($B$83:Z83)</f>
        <v>74492097.770877182</v>
      </c>
      <c r="AA84" s="319">
        <f>SUM($B$83:AA83)</f>
        <v>79174734.12579</v>
      </c>
      <c r="AB84" s="319">
        <f>SUM($B$83:AB83)</f>
        <v>84003478.21942915</v>
      </c>
      <c r="AC84" s="319">
        <f>SUM($B$83:AC83)</f>
        <v>88982696.925597697</v>
      </c>
      <c r="AD84" s="319">
        <f>SUM($B$83:AD83)</f>
        <v>94116888.124312818</v>
      </c>
      <c r="AE84" s="319">
        <f>SUM($B$83:AE83)</f>
        <v>99410684.631992191</v>
      </c>
      <c r="AF84" s="319">
        <f>SUM($B$83:AF83)</f>
        <v>104868858.24954601</v>
      </c>
      <c r="AG84" s="319">
        <f>SUM($B$83:AG83)</f>
        <v>110496323.9319118</v>
      </c>
      <c r="AH84" s="319">
        <f>SUM($B$83:AH83)</f>
        <v>116298144.08267519</v>
      </c>
      <c r="AI84" s="319">
        <f>SUM($B$83:AI83)</f>
        <v>122279532.97752939</v>
      </c>
      <c r="AJ84" s="319">
        <f>SUM($B$83:AJ83)</f>
        <v>128445861.32043841</v>
      </c>
      <c r="AK84" s="319">
        <f>SUM($B$83:AK83)</f>
        <v>134802660.93648517</v>
      </c>
      <c r="AL84" s="319">
        <f>SUM($B$83:AL83)</f>
        <v>141355629.60550511</v>
      </c>
      <c r="AM84" s="319">
        <f>SUM($B$83:AM83)</f>
        <v>148110636.04072866</v>
      </c>
      <c r="AN84" s="319">
        <f>SUM($B$83:AN83)</f>
        <v>155073725.01678324</v>
      </c>
      <c r="AO84" s="319">
        <f>SUM($B$83:AO83)</f>
        <v>162251122.65153503</v>
      </c>
      <c r="AP84" s="319">
        <f>SUM($B$83:AP83)</f>
        <v>169649241.84638625</v>
      </c>
      <c r="AQ84" s="319">
        <f>SUM($B$83:AQ83)</f>
        <v>177274687.88978118</v>
      </c>
      <c r="AR84" s="319">
        <f>SUM($B$83:AR83)</f>
        <v>185123527.7948176</v>
      </c>
      <c r="AS84" s="319">
        <f>SUM($B$83:AS83)</f>
        <v>193213183.45298579</v>
      </c>
      <c r="AT84" s="319">
        <f>SUM($B$83:AT83)</f>
        <v>201550862.97852105</v>
      </c>
      <c r="AU84" s="319">
        <f>SUM($B$83:AU83)</f>
        <v>210143990.72908562</v>
      </c>
      <c r="AV84" s="319">
        <f>SUM($B$83:AV83)</f>
        <v>219000213.79307169</v>
      </c>
      <c r="AW84" s="319">
        <f>SUM($B$83:AW83)</f>
        <v>228127408.67152315</v>
      </c>
      <c r="AX84" s="319">
        <f>SUM($B$83:AX83)</f>
        <v>237533688.16051528</v>
      </c>
      <c r="AY84" s="319">
        <f>SUM($B$83:AY83)</f>
        <v>247227408.44000557</v>
      </c>
      <c r="AZ84" s="319">
        <f>SUM($B$83:AZ83)</f>
        <v>257217176.37535024</v>
      </c>
    </row>
    <row r="85" spans="1:52" x14ac:dyDescent="0.25">
      <c r="A85" s="334" t="s">
        <v>248</v>
      </c>
      <c r="B85" s="335">
        <f t="shared" ref="B85:AZ85" si="24">1/POWER((1+$B$38),B73)</f>
        <v>1</v>
      </c>
      <c r="C85" s="335">
        <f t="shared" si="24"/>
        <v>0.88105726872246692</v>
      </c>
      <c r="D85" s="335">
        <f t="shared" si="24"/>
        <v>0.77626191076869333</v>
      </c>
      <c r="E85" s="335">
        <f t="shared" si="24"/>
        <v>0.68393119891514842</v>
      </c>
      <c r="F85" s="335">
        <f t="shared" si="24"/>
        <v>0.60258255411026285</v>
      </c>
      <c r="G85" s="335">
        <f t="shared" si="24"/>
        <v>0.53090973930419638</v>
      </c>
      <c r="H85" s="335">
        <f t="shared" si="24"/>
        <v>0.4677618848495122</v>
      </c>
      <c r="I85" s="335">
        <f t="shared" si="24"/>
        <v>0.41212500867798435</v>
      </c>
      <c r="J85" s="335">
        <f t="shared" si="24"/>
        <v>0.3631057345180479</v>
      </c>
      <c r="K85" s="335">
        <f t="shared" si="24"/>
        <v>0.31991694671193649</v>
      </c>
      <c r="L85" s="335">
        <f t="shared" si="24"/>
        <v>0.28186515128804979</v>
      </c>
      <c r="M85" s="336">
        <f t="shared" si="24"/>
        <v>0.24833934034189409</v>
      </c>
      <c r="N85" s="335">
        <f t="shared" si="24"/>
        <v>0.21880118091796832</v>
      </c>
      <c r="O85" s="335">
        <f t="shared" si="24"/>
        <v>0.19277637085283555</v>
      </c>
      <c r="P85" s="335">
        <f t="shared" si="24"/>
        <v>0.16984702277782865</v>
      </c>
      <c r="Q85" s="335">
        <f t="shared" si="24"/>
        <v>0.14964495398927638</v>
      </c>
      <c r="R85" s="335">
        <f t="shared" si="24"/>
        <v>0.13184577443989109</v>
      </c>
      <c r="S85" s="335">
        <f t="shared" si="24"/>
        <v>0.11616367792060887</v>
      </c>
      <c r="T85" s="335">
        <f t="shared" si="24"/>
        <v>0.102346852793488</v>
      </c>
      <c r="U85" s="335">
        <f t="shared" si="24"/>
        <v>9.0173438584570942E-2</v>
      </c>
      <c r="V85" s="335">
        <f t="shared" si="24"/>
        <v>7.9447963510635183E-2</v>
      </c>
      <c r="W85" s="335">
        <f t="shared" si="24"/>
        <v>6.999820573624245E-2</v>
      </c>
      <c r="X85" s="335">
        <f t="shared" si="24"/>
        <v>6.1672427961447097E-2</v>
      </c>
      <c r="Y85" s="335">
        <f t="shared" si="24"/>
        <v>5.4336940935195678E-2</v>
      </c>
      <c r="Z85" s="335">
        <f t="shared" si="24"/>
        <v>4.7873956771097514E-2</v>
      </c>
      <c r="AA85" s="335">
        <f t="shared" si="24"/>
        <v>4.2179697595680632E-2</v>
      </c>
      <c r="AB85" s="335">
        <f t="shared" si="24"/>
        <v>1</v>
      </c>
      <c r="AC85" s="335">
        <f t="shared" si="24"/>
        <v>1</v>
      </c>
      <c r="AD85" s="335">
        <f t="shared" si="24"/>
        <v>1</v>
      </c>
      <c r="AE85" s="335">
        <f t="shared" si="24"/>
        <v>1</v>
      </c>
      <c r="AF85" s="335">
        <f t="shared" si="24"/>
        <v>1</v>
      </c>
      <c r="AG85" s="335">
        <f t="shared" si="24"/>
        <v>1</v>
      </c>
      <c r="AH85" s="335">
        <f t="shared" si="24"/>
        <v>1</v>
      </c>
      <c r="AI85" s="335">
        <f t="shared" si="24"/>
        <v>1</v>
      </c>
      <c r="AJ85" s="335">
        <f t="shared" si="24"/>
        <v>1</v>
      </c>
      <c r="AK85" s="335">
        <f t="shared" si="24"/>
        <v>1</v>
      </c>
      <c r="AL85" s="335">
        <f t="shared" si="24"/>
        <v>1</v>
      </c>
      <c r="AM85" s="335">
        <f t="shared" si="24"/>
        <v>1</v>
      </c>
      <c r="AN85" s="335">
        <f t="shared" si="24"/>
        <v>1</v>
      </c>
      <c r="AO85" s="335">
        <f t="shared" si="24"/>
        <v>1</v>
      </c>
      <c r="AP85" s="335">
        <f t="shared" si="24"/>
        <v>1</v>
      </c>
      <c r="AQ85" s="335">
        <f t="shared" si="24"/>
        <v>1</v>
      </c>
      <c r="AR85" s="335">
        <f t="shared" si="24"/>
        <v>1</v>
      </c>
      <c r="AS85" s="335">
        <f t="shared" si="24"/>
        <v>1</v>
      </c>
      <c r="AT85" s="335">
        <f t="shared" si="24"/>
        <v>1</v>
      </c>
      <c r="AU85" s="335">
        <f t="shared" si="24"/>
        <v>1</v>
      </c>
      <c r="AV85" s="335">
        <f t="shared" si="24"/>
        <v>1</v>
      </c>
      <c r="AW85" s="335">
        <f t="shared" si="24"/>
        <v>1</v>
      </c>
      <c r="AX85" s="335">
        <f t="shared" si="24"/>
        <v>1</v>
      </c>
      <c r="AY85" s="335">
        <f t="shared" si="24"/>
        <v>1</v>
      </c>
      <c r="AZ85" s="335">
        <f t="shared" si="24"/>
        <v>1</v>
      </c>
    </row>
    <row r="86" spans="1:52" s="269" customFormat="1" ht="14.25" x14ac:dyDescent="0.25">
      <c r="A86" s="337" t="s">
        <v>528</v>
      </c>
      <c r="B86" s="338">
        <f t="shared" ref="B86:AZ86" si="25">B83*B85</f>
        <v>-2321191.0750000002</v>
      </c>
      <c r="C86" s="338">
        <f t="shared" si="25"/>
        <v>295313.52652838547</v>
      </c>
      <c r="D86" s="338">
        <f t="shared" si="25"/>
        <v>1998549.2092438708</v>
      </c>
      <c r="E86" s="338">
        <f t="shared" si="25"/>
        <v>1633074.5102156871</v>
      </c>
      <c r="F86" s="338">
        <f t="shared" si="25"/>
        <v>1485061.1419394456</v>
      </c>
      <c r="G86" s="338">
        <f t="shared" si="25"/>
        <v>1350368.1418466689</v>
      </c>
      <c r="H86" s="338">
        <f t="shared" si="25"/>
        <v>1227807.9401988089</v>
      </c>
      <c r="I86" s="338">
        <f t="shared" si="25"/>
        <v>1116298.0175831344</v>
      </c>
      <c r="J86" s="338">
        <f t="shared" si="25"/>
        <v>1011209.7873452328</v>
      </c>
      <c r="K86" s="338">
        <f t="shared" si="25"/>
        <v>919358.91691096581</v>
      </c>
      <c r="L86" s="338">
        <f t="shared" si="25"/>
        <v>835798.78649247019</v>
      </c>
      <c r="M86" s="320">
        <f t="shared" si="25"/>
        <v>758712.00346132298</v>
      </c>
      <c r="N86" s="338">
        <f t="shared" si="25"/>
        <v>689672.79818193347</v>
      </c>
      <c r="O86" s="338">
        <f t="shared" si="25"/>
        <v>626880.54079210374</v>
      </c>
      <c r="P86" s="338">
        <f t="shared" si="25"/>
        <v>568071.05096432625</v>
      </c>
      <c r="Q86" s="338">
        <f t="shared" si="25"/>
        <v>516342.42780251964</v>
      </c>
      <c r="R86" s="338">
        <f t="shared" si="25"/>
        <v>469299.08196674724</v>
      </c>
      <c r="S86" s="338">
        <f t="shared" si="25"/>
        <v>426519.74711176264</v>
      </c>
      <c r="T86" s="338">
        <f t="shared" si="25"/>
        <v>387620.65021765098</v>
      </c>
      <c r="U86" s="338">
        <f t="shared" si="25"/>
        <v>352252.2225245976</v>
      </c>
      <c r="V86" s="338">
        <f t="shared" si="25"/>
        <v>319299.3594510348</v>
      </c>
      <c r="W86" s="338">
        <f t="shared" si="25"/>
        <v>289749.54052335181</v>
      </c>
      <c r="X86" s="338">
        <f t="shared" si="25"/>
        <v>263295.68478267547</v>
      </c>
      <c r="Y86" s="338">
        <f t="shared" si="25"/>
        <v>239246.44431579232</v>
      </c>
      <c r="Z86" s="338">
        <f t="shared" si="25"/>
        <v>217384.54527737465</v>
      </c>
      <c r="AA86" s="338">
        <f t="shared" si="25"/>
        <v>197512.18540076265</v>
      </c>
      <c r="AB86" s="338">
        <f t="shared" si="25"/>
        <v>4828744.0936391484</v>
      </c>
      <c r="AC86" s="338">
        <f t="shared" si="25"/>
        <v>4979218.7061685538</v>
      </c>
      <c r="AD86" s="338">
        <f t="shared" si="25"/>
        <v>5134191.1987151243</v>
      </c>
      <c r="AE86" s="338">
        <f t="shared" si="25"/>
        <v>5293796.5076793684</v>
      </c>
      <c r="AF86" s="338">
        <f t="shared" si="25"/>
        <v>5458173.6175538208</v>
      </c>
      <c r="AG86" s="338">
        <f t="shared" si="25"/>
        <v>5627465.6823657881</v>
      </c>
      <c r="AH86" s="338">
        <f t="shared" si="25"/>
        <v>5801820.1507633943</v>
      </c>
      <c r="AI86" s="338">
        <f t="shared" si="25"/>
        <v>5981388.8948542057</v>
      </c>
      <c r="AJ86" s="338">
        <f t="shared" si="25"/>
        <v>6166328.342909026</v>
      </c>
      <c r="AK86" s="338">
        <f t="shared" si="25"/>
        <v>6356799.616046763</v>
      </c>
      <c r="AL86" s="338">
        <f t="shared" si="25"/>
        <v>6552968.6690199226</v>
      </c>
      <c r="AM86" s="338">
        <f t="shared" si="25"/>
        <v>6755006.4352235515</v>
      </c>
      <c r="AN86" s="338">
        <f t="shared" si="25"/>
        <v>6963088.9760545716</v>
      </c>
      <c r="AO86" s="338">
        <f t="shared" si="25"/>
        <v>7177397.6347517949</v>
      </c>
      <c r="AP86" s="338">
        <f t="shared" si="25"/>
        <v>7398119.1948512215</v>
      </c>
      <c r="AQ86" s="338">
        <f t="shared" si="25"/>
        <v>7625446.0433949158</v>
      </c>
      <c r="AR86" s="338">
        <f t="shared" si="25"/>
        <v>7848839.9050364066</v>
      </c>
      <c r="AS86" s="338">
        <f t="shared" si="25"/>
        <v>8089655.6581682097</v>
      </c>
      <c r="AT86" s="338">
        <f t="shared" si="25"/>
        <v>8337679.5255352519</v>
      </c>
      <c r="AU86" s="338">
        <f t="shared" si="25"/>
        <v>8593127.7505645733</v>
      </c>
      <c r="AV86" s="338">
        <f t="shared" si="25"/>
        <v>8856223.063986063</v>
      </c>
      <c r="AW86" s="338">
        <f t="shared" si="25"/>
        <v>9127194.8784514777</v>
      </c>
      <c r="AX86" s="338">
        <f t="shared" si="25"/>
        <v>9406279.4889921341</v>
      </c>
      <c r="AY86" s="338">
        <f t="shared" si="25"/>
        <v>9693720.2794902883</v>
      </c>
      <c r="AZ86" s="338">
        <f t="shared" si="25"/>
        <v>9989767.93534467</v>
      </c>
    </row>
    <row r="87" spans="1:52" s="269" customFormat="1" ht="14.25" x14ac:dyDescent="0.25">
      <c r="A87" s="337" t="s">
        <v>529</v>
      </c>
      <c r="B87" s="338">
        <f>SUM($B$86:B86)</f>
        <v>-2321191.0750000002</v>
      </c>
      <c r="C87" s="338">
        <f>SUM($B$86:C86)</f>
        <v>-2025877.5484716147</v>
      </c>
      <c r="D87" s="338">
        <f>SUM($B$86:D86)</f>
        <v>-27328.339227743912</v>
      </c>
      <c r="E87" s="338">
        <f>SUM($B$86:E86)</f>
        <v>1605746.1709879432</v>
      </c>
      <c r="F87" s="338">
        <f>SUM($B$86:F86)</f>
        <v>3090807.3129273886</v>
      </c>
      <c r="G87" s="338">
        <f>SUM($B$86:G86)</f>
        <v>4441175.4547740575</v>
      </c>
      <c r="H87" s="338">
        <f>SUM($B$86:H86)</f>
        <v>5668983.3949728664</v>
      </c>
      <c r="I87" s="338">
        <f>SUM($B$86:I86)</f>
        <v>6785281.412556001</v>
      </c>
      <c r="J87" s="338">
        <f>SUM($B$86:J86)</f>
        <v>7796491.1999012334</v>
      </c>
      <c r="K87" s="338">
        <f>SUM($B$86:K86)</f>
        <v>8715850.1168121994</v>
      </c>
      <c r="L87" s="338">
        <f>SUM($B$86:L86)</f>
        <v>9551648.90330467</v>
      </c>
      <c r="M87" s="320">
        <f>SUM($B$86:M86)</f>
        <v>10310360.906765994</v>
      </c>
      <c r="N87" s="338">
        <f>SUM($B$86:N86)</f>
        <v>11000033.704947928</v>
      </c>
      <c r="O87" s="338">
        <f>SUM($B$86:O86)</f>
        <v>11626914.245740032</v>
      </c>
      <c r="P87" s="338">
        <f>SUM($B$86:P86)</f>
        <v>12194985.296704357</v>
      </c>
      <c r="Q87" s="338">
        <f>SUM($B$86:Q86)</f>
        <v>12711327.724506877</v>
      </c>
      <c r="R87" s="338">
        <f>SUM($B$86:R86)</f>
        <v>13180626.806473624</v>
      </c>
      <c r="S87" s="338">
        <f>SUM($B$86:S86)</f>
        <v>13607146.553585386</v>
      </c>
      <c r="T87" s="338">
        <f>SUM($B$86:T86)</f>
        <v>13994767.203803036</v>
      </c>
      <c r="U87" s="338">
        <f>SUM($B$86:U86)</f>
        <v>14347019.426327635</v>
      </c>
      <c r="V87" s="338">
        <f>SUM($B$86:V86)</f>
        <v>14666318.78577867</v>
      </c>
      <c r="W87" s="338">
        <f>SUM($B$86:W86)</f>
        <v>14956068.326302022</v>
      </c>
      <c r="X87" s="338">
        <f>SUM($B$86:X86)</f>
        <v>15219364.011084698</v>
      </c>
      <c r="Y87" s="338">
        <f>SUM($B$86:Y86)</f>
        <v>15458610.455400491</v>
      </c>
      <c r="Z87" s="338">
        <f>SUM($B$86:Z86)</f>
        <v>15675995.000677865</v>
      </c>
      <c r="AA87" s="338">
        <f>SUM($B$86:AA86)</f>
        <v>15873507.186078629</v>
      </c>
      <c r="AB87" s="338">
        <f>SUM($B$86:AB86)</f>
        <v>20702251.279717777</v>
      </c>
      <c r="AC87" s="338">
        <f>SUM($B$86:AC86)</f>
        <v>25681469.985886332</v>
      </c>
      <c r="AD87" s="338">
        <f>SUM($B$86:AD86)</f>
        <v>30815661.184601456</v>
      </c>
      <c r="AE87" s="338">
        <f>SUM($B$86:AE86)</f>
        <v>36109457.692280822</v>
      </c>
      <c r="AF87" s="338">
        <f>SUM($B$86:AF86)</f>
        <v>41567631.309834644</v>
      </c>
      <c r="AG87" s="338">
        <f>SUM($B$86:AG86)</f>
        <v>47195096.992200434</v>
      </c>
      <c r="AH87" s="338">
        <f>SUM($B$86:AH86)</f>
        <v>52996917.142963827</v>
      </c>
      <c r="AI87" s="338">
        <f>SUM($B$86:AI86)</f>
        <v>58978306.03781803</v>
      </c>
      <c r="AJ87" s="338">
        <f>SUM($B$86:AJ86)</f>
        <v>65144634.380727053</v>
      </c>
      <c r="AK87" s="338">
        <f>SUM($B$86:AK86)</f>
        <v>71501433.996773809</v>
      </c>
      <c r="AL87" s="338">
        <f>SUM($B$86:AL86)</f>
        <v>78054402.665793732</v>
      </c>
      <c r="AM87" s="338">
        <f>SUM($B$86:AM86)</f>
        <v>84809409.101017281</v>
      </c>
      <c r="AN87" s="338">
        <f>SUM($B$86:AN86)</f>
        <v>91772498.077071846</v>
      </c>
      <c r="AO87" s="338">
        <f>SUM($B$86:AO86)</f>
        <v>98949895.711823642</v>
      </c>
      <c r="AP87" s="338">
        <f>SUM($B$86:AP86)</f>
        <v>106348014.90667486</v>
      </c>
      <c r="AQ87" s="338">
        <f>SUM($B$86:AQ86)</f>
        <v>113973460.95006979</v>
      </c>
      <c r="AR87" s="338">
        <f>SUM($B$86:AR86)</f>
        <v>121822300.85510619</v>
      </c>
      <c r="AS87" s="338">
        <f>SUM($B$86:AS86)</f>
        <v>129911956.5132744</v>
      </c>
      <c r="AT87" s="338">
        <f>SUM($B$86:AT86)</f>
        <v>138249636.03880966</v>
      </c>
      <c r="AU87" s="338">
        <f>SUM($B$86:AU86)</f>
        <v>146842763.78937423</v>
      </c>
      <c r="AV87" s="338">
        <f>SUM($B$86:AV86)</f>
        <v>155698986.8533603</v>
      </c>
      <c r="AW87" s="338">
        <f>SUM($B$86:AW86)</f>
        <v>164826181.73181176</v>
      </c>
      <c r="AX87" s="338">
        <f>SUM($B$86:AX86)</f>
        <v>174232461.22080389</v>
      </c>
      <c r="AY87" s="338">
        <f>SUM($B$86:AY86)</f>
        <v>183926181.50029418</v>
      </c>
      <c r="AZ87" s="338">
        <f>SUM($B$86:AZ86)</f>
        <v>193915949.43563884</v>
      </c>
    </row>
    <row r="88" spans="1:52" s="269" customFormat="1" ht="14.25" x14ac:dyDescent="0.25">
      <c r="A88" s="337" t="s">
        <v>530</v>
      </c>
      <c r="B88" s="339">
        <f>IF((ISERR(IRR($B$83:B83))),0,IF(IRR($B$83:B83)&lt;0,0,IRR($B$83:B83)))</f>
        <v>0</v>
      </c>
      <c r="C88" s="339">
        <f>IF((ISERR(IRR($B$83:C83))),0,IF(IRR($B$83:C83)&lt;0,0,IRR($B$83:C83)))</f>
        <v>0</v>
      </c>
      <c r="D88" s="339">
        <f>IF((ISERR(IRR($B$83:D83))),0,IF(IRR($B$83:D83)&lt;0,0,IRR($B$83:D83)))</f>
        <v>0.12784057967830909</v>
      </c>
      <c r="E88" s="339">
        <f>IF((ISERR(IRR($B$83:E83))),0,IF(IRR($B$83:E83)&lt;0,0,IRR($B$83:E83)))</f>
        <v>0.42692753280607554</v>
      </c>
      <c r="F88" s="339">
        <f>IF((ISERR(IRR($B$83:F83))),0,IF(IRR($B$83:F83)&lt;0,0,IRR($B$83:F83)))</f>
        <v>0.55912182461088533</v>
      </c>
      <c r="G88" s="339">
        <f>IF((ISERR(IRR($B$83:G83))),0,IF(IRR($B$83:G83)&lt;0,0,IRR($B$83:G83)))</f>
        <v>0.62358110040471804</v>
      </c>
      <c r="H88" s="339">
        <f>IF((ISERR(IRR($B$83:H83))),0,IF(IRR($B$83:H83)&lt;0,0,IRR($B$83:H83)))</f>
        <v>0.65724006109654631</v>
      </c>
      <c r="I88" s="339">
        <f>IF((ISERR(IRR($B$83:I83))),0,IF(IRR($B$83:I83)&lt;0,0,IRR($B$83:I83)))</f>
        <v>0.67565725791182607</v>
      </c>
      <c r="J88" s="339">
        <f>IF((ISERR(IRR($B$83:J83))),0,IF(IRR($B$83:J83)&lt;0,0,IRR($B$83:J83)))</f>
        <v>0.6860276329191124</v>
      </c>
      <c r="K88" s="339">
        <f>IF((ISERR(IRR($B$83:K83))),0,IF(IRR($B$83:K83)&lt;0,0,IRR($B$83:K83)))</f>
        <v>0.69202083804175474</v>
      </c>
      <c r="L88" s="339">
        <f>IF((ISERR(IRR($B$83:L83))),0,IF(IRR($B$83:L83)&lt;0,0,IRR($B$83:L83)))</f>
        <v>0.69553783510812228</v>
      </c>
      <c r="M88" s="340">
        <f>IF((ISERR(IRR($B$83:M83))),0,IF(IRR($B$83:M83)&lt;0,0,IRR($B$83:M83)))</f>
        <v>0.69762074647335282</v>
      </c>
      <c r="N88" s="339">
        <f>IF((ISERR(IRR($B$83:N83))),0,IF(IRR($B$83:N83)&lt;0,0,IRR($B$83:N83)))</f>
        <v>0.69886511893750058</v>
      </c>
      <c r="O88" s="339">
        <f>IF((ISERR(IRR($B$83:O83))),0,IF(IRR($B$83:O83)&lt;0,0,IRR($B$83:O83)))</f>
        <v>0.69961222958837932</v>
      </c>
      <c r="P88" s="339">
        <f>IF((ISERR(IRR($B$83:P83))),0,IF(IRR($B$83:P83)&lt;0,0,IRR($B$83:P83)))</f>
        <v>0.70006095734181573</v>
      </c>
      <c r="Q88" s="339">
        <f>IF((ISERR(IRR($B$83:Q83))),0,IF(IRR($B$83:Q83)&lt;0,0,IRR($B$83:Q83)))</f>
        <v>0.70033191632030234</v>
      </c>
      <c r="R88" s="339">
        <f>IF((ISERR(IRR($B$83:R83))),0,IF(IRR($B$83:R83)&lt;0,0,IRR($B$83:R83)))</f>
        <v>0.70049577579284938</v>
      </c>
      <c r="S88" s="339">
        <f>IF((ISERR(IRR($B$83:S83))),0,IF(IRR($B$83:S83)&lt;0,0,IRR($B$83:S83)))</f>
        <v>0.7005949649413834</v>
      </c>
      <c r="T88" s="339">
        <f>IF((ISERR(IRR($B$83:T83))),0,IF(IRR($B$83:T83)&lt;0,0,IRR($B$83:T83)))</f>
        <v>0.70065504511737631</v>
      </c>
      <c r="U88" s="339">
        <f>IF((ISERR(IRR($B$83:U83))),0,IF(IRR($B$83:U83)&lt;0,0,IRR($B$83:U83)))</f>
        <v>0.70069145105815034</v>
      </c>
      <c r="V88" s="339">
        <f>IF((ISERR(IRR($B$83:V83))),0,IF(IRR($B$83:V83)&lt;0,0,IRR($B$83:V83)))</f>
        <v>0.70071346200346629</v>
      </c>
      <c r="W88" s="339">
        <f>IF((ISERR(IRR($B$83:W83))),0,IF(IRR($B$83:W83)&lt;0,0,IRR($B$83:W83)))</f>
        <v>0.70072678705734348</v>
      </c>
      <c r="X88" s="339">
        <f>IF((ISERR(IRR($B$83:X83))),0,IF(IRR($B$83:X83)&lt;0,0,IRR($B$83:X83)))</f>
        <v>0.7007348659048902</v>
      </c>
      <c r="Y88" s="339">
        <f>IF((ISERR(IRR($B$83:Y83))),0,IF(IRR($B$83:Y83)&lt;0,0,IRR($B$83:Y83)))</f>
        <v>0.70073976420448281</v>
      </c>
      <c r="Z88" s="339">
        <f>IF((ISERR(IRR($B$83:Z83))),0,IF(IRR($B$83:Z83)&lt;0,0,IRR($B$83:Z83)))</f>
        <v>0.70074273412655663</v>
      </c>
      <c r="AA88" s="339">
        <f>IF((ISERR(IRR($B$83:AA83))),0,IF(IRR($B$83:AA83)&lt;0,0,IRR($B$83:AA83)))</f>
        <v>0.70074453482575239</v>
      </c>
      <c r="AB88" s="339">
        <f>IF((ISERR(IRR($B$83:AB83))),0,IF(IRR($B$83:AB83)&lt;0,0,IRR($B$83:AB83)))</f>
        <v>0.70074562659064221</v>
      </c>
      <c r="AC88" s="339">
        <f>IF((ISERR(IRR($B$83:AC83))),0,IF(IRR($B$83:AC83)&lt;0,0,IRR($B$83:AC83)))</f>
        <v>0.70074628851168863</v>
      </c>
      <c r="AD88" s="339">
        <f>IF((ISERR(IRR($B$83:AD83))),0,IF(IRR($B$83:AD83)&lt;0,0,IRR($B$83:AD83)))</f>
        <v>0.70074668981320931</v>
      </c>
      <c r="AE88" s="339">
        <f>IF((ISERR(IRR($B$83:AE83))),0,IF(IRR($B$83:AE83)&lt;0,0,IRR($B$83:AE83)))</f>
        <v>0.7007469331020324</v>
      </c>
      <c r="AF88" s="339">
        <f>IF((ISERR(IRR($B$83:AF83))),0,IF(IRR($B$83:AF83)&lt;0,0,IRR($B$83:AF83)))</f>
        <v>0.700747080591126</v>
      </c>
      <c r="AG88" s="339">
        <f>IF((ISERR(IRR($B$83:AG83))),0,IF(IRR($B$83:AG83)&lt;0,0,IRR($B$83:AG83)))</f>
        <v>0.70074717000069686</v>
      </c>
      <c r="AH88" s="339">
        <f>IF((ISERR(IRR($B$83:AH83))),0,IF(IRR($B$83:AH83)&lt;0,0,IRR($B$83:AH83)))</f>
        <v>0.70074722420011271</v>
      </c>
      <c r="AI88" s="339">
        <f>IF((ISERR(IRR($B$83:AI83))),0,IF(IRR($B$83:AI83)&lt;0,0,IRR($B$83:AI83)))</f>
        <v>0.70074725705439334</v>
      </c>
      <c r="AJ88" s="339">
        <f>IF((ISERR(IRR($B$83:AJ83))),0,IF(IRR($B$83:AJ83)&lt;0,0,IRR($B$83:AJ83)))</f>
        <v>0.70074727696921268</v>
      </c>
      <c r="AK88" s="339">
        <f>IF((ISERR(IRR($B$83:AK83))),0,IF(IRR($B$83:AK83)&lt;0,0,IRR($B$83:AK83)))</f>
        <v>0.70074728904035011</v>
      </c>
      <c r="AL88" s="339">
        <f>IF((ISERR(IRR($B$83:AL83))),0,IF(IRR($B$83:AL83)&lt;0,0,IRR($B$83:AL83)))</f>
        <v>0.70074729635692523</v>
      </c>
      <c r="AM88" s="339">
        <f>IF((ISERR(IRR($B$83:AM83))),0,IF(IRR($B$83:AM83)&lt;0,0,IRR($B$83:AM83)))</f>
        <v>0.7007473007915368</v>
      </c>
      <c r="AN88" s="339">
        <f>IF((ISERR(IRR($B$83:AN83))),0,IF(IRR($B$83:AN83)&lt;0,0,IRR($B$83:AN83)))</f>
        <v>0.70074730347930636</v>
      </c>
      <c r="AO88" s="339">
        <f>IF((ISERR(IRR($B$83:AO83))),0,IF(IRR($B$83:AO83)&lt;0,0,IRR($B$83:AO83)))</f>
        <v>0.70074730510829109</v>
      </c>
      <c r="AP88" s="339">
        <f>IF((ISERR(IRR($B$83:AP83))),0,IF(IRR($B$83:AP83)&lt;0,0,IRR($B$83:AP83)))</f>
        <v>0.70074730609555158</v>
      </c>
      <c r="AQ88" s="339">
        <f>IF((ISERR(IRR($B$83:AQ83))),0,IF(IRR($B$83:AQ83)&lt;0,0,IRR($B$83:AQ83)))</f>
        <v>0.70074730669387475</v>
      </c>
      <c r="AR88" s="339">
        <f>IF((ISERR(IRR($B$83:AR83))),0,IF(IRR($B$83:AR83)&lt;0,0,IRR($B$83:AR83)))</f>
        <v>0.70074730705598132</v>
      </c>
      <c r="AS88" s="339">
        <f>IF((ISERR(IRR($B$83:AS83))),0,IF(IRR($B$83:AS83)&lt;0,0,IRR($B$83:AS83)))</f>
        <v>0.700747307275424</v>
      </c>
      <c r="AT88" s="339">
        <f>IF((ISERR(IRR($B$83:AT83))),0,IF(IRR($B$83:AT83)&lt;0,0,IRR($B$83:AT83)))</f>
        <v>0.70074730740840696</v>
      </c>
      <c r="AU88" s="339">
        <f>IF((ISERR(IRR($B$83:AU83))),0,IF(IRR($B$83:AU83)&lt;0,0,IRR($B$83:AU83)))</f>
        <v>0.70074730748899361</v>
      </c>
      <c r="AV88" s="339">
        <f>IF((ISERR(IRR($B$83:AV83))),0,IF(IRR($B$83:AV83)&lt;0,0,IRR($B$83:AV83)))</f>
        <v>0.70074730753782721</v>
      </c>
      <c r="AW88" s="339">
        <f>IF((ISERR(IRR($B$83:AW83))),0,IF(IRR($B$83:AW83)&lt;0,0,IRR($B$83:AW83)))</f>
        <v>0.70074730756741865</v>
      </c>
      <c r="AX88" s="339">
        <f>IF((ISERR(IRR($B$83:AX83))),0,IF(IRR($B$83:AX83)&lt;0,0,IRR($B$83:AX83)))</f>
        <v>0.70074730758534987</v>
      </c>
      <c r="AY88" s="339">
        <f>IF((ISERR(IRR($B$83:AY83))),0,IF(IRR($B$83:AY83)&lt;0,0,IRR($B$83:AY83)))</f>
        <v>0.7007473075962154</v>
      </c>
      <c r="AZ88" s="339">
        <f>IF((ISERR(IRR($B$83:AZ83))),0,IF(IRR($B$83:AZ83)&lt;0,0,IRR($B$83:AZ83)))</f>
        <v>0.70074730760279902</v>
      </c>
    </row>
    <row r="89" spans="1:52" s="269" customFormat="1" ht="14.25" x14ac:dyDescent="0.25">
      <c r="A89" s="337" t="s">
        <v>531</v>
      </c>
      <c r="B89" s="341">
        <f>IF(AND(B84&gt;0,A84&lt;0),(B73-(B84/(B84-A84))),0)</f>
        <v>0</v>
      </c>
      <c r="C89" s="341">
        <f t="shared" ref="C89:P89" si="26">IF(AND(C84&gt;0,B84&lt;0),(C73-(C84/(C84-B84))),0)</f>
        <v>0</v>
      </c>
      <c r="D89" s="341">
        <f t="shared" si="26"/>
        <v>1.7713916089272128</v>
      </c>
      <c r="E89" s="341">
        <f t="shared" si="26"/>
        <v>0</v>
      </c>
      <c r="F89" s="341">
        <f t="shared" si="26"/>
        <v>0</v>
      </c>
      <c r="G89" s="341">
        <f t="shared" si="26"/>
        <v>0</v>
      </c>
      <c r="H89" s="341">
        <f t="shared" si="26"/>
        <v>0</v>
      </c>
      <c r="I89" s="341">
        <f t="shared" si="26"/>
        <v>0</v>
      </c>
      <c r="J89" s="341">
        <f t="shared" si="26"/>
        <v>0</v>
      </c>
      <c r="K89" s="341">
        <f t="shared" si="26"/>
        <v>0</v>
      </c>
      <c r="L89" s="341">
        <f t="shared" si="26"/>
        <v>0</v>
      </c>
      <c r="M89" s="342">
        <f t="shared" si="26"/>
        <v>0</v>
      </c>
      <c r="N89" s="341">
        <f t="shared" si="26"/>
        <v>0</v>
      </c>
      <c r="O89" s="341">
        <f t="shared" si="26"/>
        <v>0</v>
      </c>
      <c r="P89" s="341">
        <f t="shared" si="26"/>
        <v>0</v>
      </c>
      <c r="Q89" s="341">
        <f t="shared" ref="Q89:AZ89" si="27">IF(AND(Q84&gt;0,P84&lt;0),(Q74-(Q84/(Q84-P84))),0)</f>
        <v>0</v>
      </c>
      <c r="R89" s="341">
        <f t="shared" si="27"/>
        <v>0</v>
      </c>
      <c r="S89" s="341">
        <f t="shared" si="27"/>
        <v>0</v>
      </c>
      <c r="T89" s="341">
        <f t="shared" si="27"/>
        <v>0</v>
      </c>
      <c r="U89" s="341">
        <f t="shared" si="27"/>
        <v>0</v>
      </c>
      <c r="V89" s="341">
        <f t="shared" si="27"/>
        <v>0</v>
      </c>
      <c r="W89" s="341">
        <f t="shared" si="27"/>
        <v>0</v>
      </c>
      <c r="X89" s="341">
        <f t="shared" si="27"/>
        <v>0</v>
      </c>
      <c r="Y89" s="341">
        <f t="shared" si="27"/>
        <v>0</v>
      </c>
      <c r="Z89" s="341">
        <f t="shared" si="27"/>
        <v>0</v>
      </c>
      <c r="AA89" s="341">
        <f t="shared" si="27"/>
        <v>0</v>
      </c>
      <c r="AB89" s="341">
        <f t="shared" si="27"/>
        <v>0</v>
      </c>
      <c r="AC89" s="341">
        <f t="shared" si="27"/>
        <v>0</v>
      </c>
      <c r="AD89" s="341">
        <f t="shared" si="27"/>
        <v>0</v>
      </c>
      <c r="AE89" s="341">
        <f t="shared" si="27"/>
        <v>0</v>
      </c>
      <c r="AF89" s="341">
        <f t="shared" si="27"/>
        <v>0</v>
      </c>
      <c r="AG89" s="341">
        <f t="shared" si="27"/>
        <v>0</v>
      </c>
      <c r="AH89" s="341">
        <f t="shared" si="27"/>
        <v>0</v>
      </c>
      <c r="AI89" s="341">
        <f t="shared" si="27"/>
        <v>0</v>
      </c>
      <c r="AJ89" s="341">
        <f t="shared" si="27"/>
        <v>0</v>
      </c>
      <c r="AK89" s="341">
        <f t="shared" si="27"/>
        <v>0</v>
      </c>
      <c r="AL89" s="341">
        <f t="shared" si="27"/>
        <v>0</v>
      </c>
      <c r="AM89" s="341">
        <f t="shared" si="27"/>
        <v>0</v>
      </c>
      <c r="AN89" s="341">
        <f t="shared" si="27"/>
        <v>0</v>
      </c>
      <c r="AO89" s="341">
        <f t="shared" si="27"/>
        <v>0</v>
      </c>
      <c r="AP89" s="341">
        <f t="shared" si="27"/>
        <v>0</v>
      </c>
      <c r="AQ89" s="341">
        <f t="shared" si="27"/>
        <v>0</v>
      </c>
      <c r="AR89" s="341">
        <f t="shared" si="27"/>
        <v>0</v>
      </c>
      <c r="AS89" s="341">
        <f t="shared" si="27"/>
        <v>0</v>
      </c>
      <c r="AT89" s="341">
        <f t="shared" si="27"/>
        <v>0</v>
      </c>
      <c r="AU89" s="341">
        <f t="shared" si="27"/>
        <v>0</v>
      </c>
      <c r="AV89" s="341">
        <f t="shared" si="27"/>
        <v>0</v>
      </c>
      <c r="AW89" s="341">
        <f t="shared" si="27"/>
        <v>0</v>
      </c>
      <c r="AX89" s="341">
        <f t="shared" si="27"/>
        <v>0</v>
      </c>
      <c r="AY89" s="341">
        <f t="shared" si="27"/>
        <v>0</v>
      </c>
      <c r="AZ89" s="341">
        <f t="shared" si="27"/>
        <v>0</v>
      </c>
    </row>
    <row r="90" spans="1:52" s="269" customFormat="1" ht="15" thickBot="1" x14ac:dyDescent="0.3">
      <c r="A90" s="343" t="s">
        <v>532</v>
      </c>
      <c r="B90" s="344">
        <f>IF(AND(B87&gt;0,A87&lt;0),(B73-(B87/(B87-A87))),0)</f>
        <v>0</v>
      </c>
      <c r="C90" s="344">
        <f t="shared" ref="C90:AZ90" si="28">IF(AND(C87&gt;0,B87&lt;0),(C73-(C87/(C87-B87))),0)</f>
        <v>0</v>
      </c>
      <c r="D90" s="344">
        <f t="shared" si="28"/>
        <v>0</v>
      </c>
      <c r="E90" s="344">
        <f t="shared" si="28"/>
        <v>2.016734288029598</v>
      </c>
      <c r="F90" s="344">
        <f t="shared" si="28"/>
        <v>0</v>
      </c>
      <c r="G90" s="344">
        <f t="shared" si="28"/>
        <v>0</v>
      </c>
      <c r="H90" s="344">
        <f t="shared" si="28"/>
        <v>0</v>
      </c>
      <c r="I90" s="344">
        <f t="shared" si="28"/>
        <v>0</v>
      </c>
      <c r="J90" s="344">
        <f t="shared" si="28"/>
        <v>0</v>
      </c>
      <c r="K90" s="344">
        <f t="shared" si="28"/>
        <v>0</v>
      </c>
      <c r="L90" s="344">
        <f t="shared" si="28"/>
        <v>0</v>
      </c>
      <c r="M90" s="345">
        <f t="shared" si="28"/>
        <v>0</v>
      </c>
      <c r="N90" s="344">
        <f t="shared" si="28"/>
        <v>0</v>
      </c>
      <c r="O90" s="344">
        <f t="shared" si="28"/>
        <v>0</v>
      </c>
      <c r="P90" s="344">
        <f t="shared" si="28"/>
        <v>0</v>
      </c>
      <c r="Q90" s="344">
        <f t="shared" si="28"/>
        <v>0</v>
      </c>
      <c r="R90" s="344">
        <f t="shared" si="28"/>
        <v>0</v>
      </c>
      <c r="S90" s="344">
        <f t="shared" si="28"/>
        <v>0</v>
      </c>
      <c r="T90" s="344">
        <f t="shared" si="28"/>
        <v>0</v>
      </c>
      <c r="U90" s="344">
        <f t="shared" si="28"/>
        <v>0</v>
      </c>
      <c r="V90" s="344">
        <f t="shared" si="28"/>
        <v>0</v>
      </c>
      <c r="W90" s="344">
        <f t="shared" si="28"/>
        <v>0</v>
      </c>
      <c r="X90" s="344">
        <f t="shared" si="28"/>
        <v>0</v>
      </c>
      <c r="Y90" s="344">
        <f t="shared" si="28"/>
        <v>0</v>
      </c>
      <c r="Z90" s="344">
        <f t="shared" si="28"/>
        <v>0</v>
      </c>
      <c r="AA90" s="344">
        <f t="shared" si="28"/>
        <v>0</v>
      </c>
      <c r="AB90" s="344">
        <f t="shared" si="28"/>
        <v>0</v>
      </c>
      <c r="AC90" s="344">
        <f t="shared" si="28"/>
        <v>0</v>
      </c>
      <c r="AD90" s="344">
        <f t="shared" si="28"/>
        <v>0</v>
      </c>
      <c r="AE90" s="344">
        <f t="shared" si="28"/>
        <v>0</v>
      </c>
      <c r="AF90" s="344">
        <f t="shared" si="28"/>
        <v>0</v>
      </c>
      <c r="AG90" s="344">
        <f t="shared" si="28"/>
        <v>0</v>
      </c>
      <c r="AH90" s="344">
        <f t="shared" si="28"/>
        <v>0</v>
      </c>
      <c r="AI90" s="344">
        <f t="shared" si="28"/>
        <v>0</v>
      </c>
      <c r="AJ90" s="344">
        <f t="shared" si="28"/>
        <v>0</v>
      </c>
      <c r="AK90" s="344">
        <f t="shared" si="28"/>
        <v>0</v>
      </c>
      <c r="AL90" s="344">
        <f t="shared" si="28"/>
        <v>0</v>
      </c>
      <c r="AM90" s="344">
        <f t="shared" si="28"/>
        <v>0</v>
      </c>
      <c r="AN90" s="344">
        <f t="shared" si="28"/>
        <v>0</v>
      </c>
      <c r="AO90" s="344">
        <f t="shared" si="28"/>
        <v>0</v>
      </c>
      <c r="AP90" s="344">
        <f t="shared" si="28"/>
        <v>0</v>
      </c>
      <c r="AQ90" s="344">
        <f t="shared" si="28"/>
        <v>0</v>
      </c>
      <c r="AR90" s="344">
        <f t="shared" si="28"/>
        <v>0</v>
      </c>
      <c r="AS90" s="344">
        <f t="shared" si="28"/>
        <v>0</v>
      </c>
      <c r="AT90" s="344">
        <f t="shared" si="28"/>
        <v>0</v>
      </c>
      <c r="AU90" s="344">
        <f t="shared" si="28"/>
        <v>0</v>
      </c>
      <c r="AV90" s="344">
        <f t="shared" si="28"/>
        <v>0</v>
      </c>
      <c r="AW90" s="344">
        <f t="shared" si="28"/>
        <v>0</v>
      </c>
      <c r="AX90" s="344">
        <f t="shared" si="28"/>
        <v>0</v>
      </c>
      <c r="AY90" s="344">
        <f t="shared" si="28"/>
        <v>0</v>
      </c>
      <c r="AZ90" s="344">
        <f t="shared" si="28"/>
        <v>0</v>
      </c>
    </row>
    <row r="91" spans="1:52" x14ac:dyDescent="0.25">
      <c r="C91" s="360"/>
      <c r="D91" s="360"/>
      <c r="E91" s="360"/>
      <c r="F91" s="360"/>
      <c r="G91" s="360"/>
      <c r="H91" s="360"/>
      <c r="I91" s="360"/>
      <c r="J91" s="360"/>
    </row>
    <row r="92" spans="1:52" ht="64.5" customHeight="1" x14ac:dyDescent="0.25">
      <c r="A92" s="443"/>
      <c r="B92" s="443"/>
      <c r="C92" s="443"/>
      <c r="D92" s="443"/>
      <c r="E92" s="443"/>
      <c r="F92" s="443"/>
      <c r="G92" s="443"/>
      <c r="H92" s="443"/>
      <c r="I92" s="443"/>
      <c r="J92" s="443"/>
      <c r="K92" s="443"/>
    </row>
    <row r="93" spans="1:52" x14ac:dyDescent="0.25">
      <c r="B93" s="360"/>
    </row>
    <row r="94" spans="1:52" x14ac:dyDescent="0.25">
      <c r="C94" s="360"/>
    </row>
    <row r="97" spans="2:13" ht="27.75" x14ac:dyDescent="0.25">
      <c r="B97" s="351"/>
      <c r="M97" s="351"/>
    </row>
    <row r="98" spans="2:13" ht="27.75" x14ac:dyDescent="0.25">
      <c r="B98" s="351"/>
      <c r="M98" s="361"/>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H37" sqref="H37"/>
    </sheetView>
  </sheetViews>
  <sheetFormatPr defaultRowHeight="15.75" x14ac:dyDescent="0.25"/>
  <cols>
    <col min="1" max="1" width="9.140625" style="186"/>
    <col min="2" max="2" width="37.7109375" style="186" customWidth="1"/>
    <col min="3" max="3" width="19.5703125" style="186" customWidth="1"/>
    <col min="4" max="4" width="18.5703125" style="186" customWidth="1"/>
    <col min="5" max="6" width="0"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83" t="str">
        <f>'1. паспорт местоположение'!A5:C5</f>
        <v>Год раскрытия информации: 2023 год</v>
      </c>
      <c r="B5" s="383"/>
      <c r="C5" s="383"/>
      <c r="D5" s="383"/>
      <c r="E5" s="383"/>
      <c r="F5" s="383"/>
      <c r="G5" s="383"/>
      <c r="H5" s="383"/>
      <c r="I5" s="383"/>
      <c r="J5" s="383"/>
      <c r="K5" s="383"/>
      <c r="L5" s="383"/>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87" t="s">
        <v>9</v>
      </c>
      <c r="B7" s="387"/>
      <c r="C7" s="387"/>
      <c r="D7" s="387"/>
      <c r="E7" s="387"/>
      <c r="F7" s="387"/>
      <c r="G7" s="387"/>
      <c r="H7" s="387"/>
      <c r="I7" s="387"/>
      <c r="J7" s="387"/>
      <c r="K7" s="387"/>
      <c r="L7" s="387"/>
    </row>
    <row r="8" spans="1:44" ht="18.75" x14ac:dyDescent="0.25">
      <c r="A8" s="387"/>
      <c r="B8" s="387"/>
      <c r="C8" s="387"/>
      <c r="D8" s="387"/>
      <c r="E8" s="387"/>
      <c r="F8" s="387"/>
      <c r="G8" s="387"/>
      <c r="H8" s="387"/>
      <c r="I8" s="387"/>
      <c r="J8" s="387"/>
      <c r="K8" s="387"/>
      <c r="L8" s="387"/>
    </row>
    <row r="9" spans="1:44" x14ac:dyDescent="0.25">
      <c r="A9" s="388" t="str">
        <f>'1. паспорт местоположение'!A9:C9</f>
        <v>АО "Россети Тюмень"</v>
      </c>
      <c r="B9" s="388"/>
      <c r="C9" s="388"/>
      <c r="D9" s="388"/>
      <c r="E9" s="388"/>
      <c r="F9" s="388"/>
      <c r="G9" s="388"/>
      <c r="H9" s="388"/>
      <c r="I9" s="388"/>
      <c r="J9" s="388"/>
      <c r="K9" s="388"/>
      <c r="L9" s="388"/>
    </row>
    <row r="10" spans="1:44" x14ac:dyDescent="0.25">
      <c r="A10" s="389" t="s">
        <v>8</v>
      </c>
      <c r="B10" s="389"/>
      <c r="C10" s="389"/>
      <c r="D10" s="389"/>
      <c r="E10" s="389"/>
      <c r="F10" s="389"/>
      <c r="G10" s="389"/>
      <c r="H10" s="389"/>
      <c r="I10" s="389"/>
      <c r="J10" s="389"/>
      <c r="K10" s="389"/>
      <c r="L10" s="389"/>
    </row>
    <row r="11" spans="1:44" ht="18.75" x14ac:dyDescent="0.25">
      <c r="A11" s="387"/>
      <c r="B11" s="387"/>
      <c r="C11" s="387"/>
      <c r="D11" s="387"/>
      <c r="E11" s="387"/>
      <c r="F11" s="387"/>
      <c r="G11" s="387"/>
      <c r="H11" s="387"/>
      <c r="I11" s="387"/>
      <c r="J11" s="387"/>
      <c r="K11" s="387"/>
      <c r="L11" s="387"/>
    </row>
    <row r="12" spans="1:44" x14ac:dyDescent="0.25">
      <c r="A12" s="388" t="str">
        <f>'4. паспортбюджет'!A12:O12</f>
        <v>N_NS3300.KL.0054</v>
      </c>
      <c r="B12" s="388"/>
      <c r="C12" s="388"/>
      <c r="D12" s="388"/>
      <c r="E12" s="388"/>
      <c r="F12" s="388"/>
      <c r="G12" s="388"/>
      <c r="H12" s="388"/>
      <c r="I12" s="388"/>
      <c r="J12" s="388"/>
      <c r="K12" s="388"/>
      <c r="L12" s="388"/>
    </row>
    <row r="13" spans="1:44" x14ac:dyDescent="0.25">
      <c r="A13" s="389" t="s">
        <v>7</v>
      </c>
      <c r="B13" s="389"/>
      <c r="C13" s="389"/>
      <c r="D13" s="389"/>
      <c r="E13" s="389"/>
      <c r="F13" s="389"/>
      <c r="G13" s="389"/>
      <c r="H13" s="389"/>
      <c r="I13" s="389"/>
      <c r="J13" s="389"/>
      <c r="K13" s="389"/>
      <c r="L13" s="389"/>
    </row>
    <row r="14" spans="1:44" ht="18.75" x14ac:dyDescent="0.25">
      <c r="A14" s="399"/>
      <c r="B14" s="399"/>
      <c r="C14" s="399"/>
      <c r="D14" s="399"/>
      <c r="E14" s="399"/>
      <c r="F14" s="399"/>
      <c r="G14" s="399"/>
      <c r="H14" s="399"/>
      <c r="I14" s="399"/>
      <c r="J14" s="399"/>
      <c r="K14" s="399"/>
      <c r="L14" s="399"/>
    </row>
    <row r="15" spans="1:44" ht="44.25" customHeight="1" x14ac:dyDescent="0.25">
      <c r="A15" s="457"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457"/>
      <c r="C15" s="457"/>
      <c r="D15" s="457"/>
      <c r="E15" s="457"/>
      <c r="F15" s="457"/>
      <c r="G15" s="457"/>
      <c r="H15" s="457"/>
      <c r="I15" s="457"/>
      <c r="J15" s="457"/>
      <c r="K15" s="457"/>
      <c r="L15" s="457"/>
    </row>
    <row r="16" spans="1:44" x14ac:dyDescent="0.25">
      <c r="A16" s="389" t="s">
        <v>6</v>
      </c>
      <c r="B16" s="389"/>
      <c r="C16" s="389"/>
      <c r="D16" s="389"/>
      <c r="E16" s="389"/>
      <c r="F16" s="389"/>
      <c r="G16" s="389"/>
      <c r="H16" s="389"/>
      <c r="I16" s="389"/>
      <c r="J16" s="389"/>
      <c r="K16" s="389"/>
      <c r="L16" s="389"/>
    </row>
    <row r="17" spans="1:12" ht="15.75" customHeight="1" x14ac:dyDescent="0.25">
      <c r="L17" s="187"/>
    </row>
    <row r="18" spans="1:12" x14ac:dyDescent="0.25">
      <c r="K18" s="188"/>
    </row>
    <row r="19" spans="1:12" ht="15.75" customHeight="1" x14ac:dyDescent="0.25">
      <c r="A19" s="456" t="s">
        <v>402</v>
      </c>
      <c r="B19" s="456"/>
      <c r="C19" s="456"/>
      <c r="D19" s="456"/>
      <c r="E19" s="456"/>
      <c r="F19" s="456"/>
      <c r="G19" s="456"/>
      <c r="H19" s="456"/>
      <c r="I19" s="456"/>
      <c r="J19" s="456"/>
      <c r="K19" s="456"/>
      <c r="L19" s="456"/>
    </row>
    <row r="20" spans="1:12" x14ac:dyDescent="0.25">
      <c r="A20" s="189"/>
      <c r="B20" s="189"/>
      <c r="C20" s="190"/>
      <c r="D20" s="190"/>
      <c r="E20" s="190"/>
      <c r="F20" s="190"/>
      <c r="G20" s="190"/>
      <c r="H20" s="190"/>
      <c r="I20" s="190"/>
      <c r="J20" s="190"/>
      <c r="K20" s="190"/>
      <c r="L20" s="190"/>
    </row>
    <row r="21" spans="1:12" ht="28.5" customHeight="1" x14ac:dyDescent="0.25">
      <c r="A21" s="446" t="s">
        <v>218</v>
      </c>
      <c r="B21" s="446" t="s">
        <v>217</v>
      </c>
      <c r="C21" s="452" t="s">
        <v>336</v>
      </c>
      <c r="D21" s="452"/>
      <c r="E21" s="452"/>
      <c r="F21" s="452"/>
      <c r="G21" s="452"/>
      <c r="H21" s="452"/>
      <c r="I21" s="447" t="s">
        <v>216</v>
      </c>
      <c r="J21" s="449" t="s">
        <v>338</v>
      </c>
      <c r="K21" s="446" t="s">
        <v>215</v>
      </c>
      <c r="L21" s="448" t="s">
        <v>337</v>
      </c>
    </row>
    <row r="22" spans="1:12" ht="58.5" customHeight="1" x14ac:dyDescent="0.25">
      <c r="A22" s="446"/>
      <c r="B22" s="446"/>
      <c r="C22" s="453" t="s">
        <v>2</v>
      </c>
      <c r="D22" s="453"/>
      <c r="E22" s="191"/>
      <c r="F22" s="192"/>
      <c r="G22" s="454" t="s">
        <v>1</v>
      </c>
      <c r="H22" s="455"/>
      <c r="I22" s="447"/>
      <c r="J22" s="450"/>
      <c r="K22" s="446"/>
      <c r="L22" s="448"/>
    </row>
    <row r="23" spans="1:12" ht="47.25" x14ac:dyDescent="0.25">
      <c r="A23" s="446"/>
      <c r="B23" s="446"/>
      <c r="C23" s="193" t="s">
        <v>214</v>
      </c>
      <c r="D23" s="193" t="s">
        <v>213</v>
      </c>
      <c r="E23" s="193" t="s">
        <v>214</v>
      </c>
      <c r="F23" s="193" t="s">
        <v>213</v>
      </c>
      <c r="G23" s="193" t="s">
        <v>214</v>
      </c>
      <c r="H23" s="193" t="s">
        <v>213</v>
      </c>
      <c r="I23" s="447"/>
      <c r="J23" s="451"/>
      <c r="K23" s="446"/>
      <c r="L23" s="448"/>
    </row>
    <row r="24" spans="1:12" x14ac:dyDescent="0.25">
      <c r="A24" s="194">
        <v>1</v>
      </c>
      <c r="B24" s="194">
        <v>2</v>
      </c>
      <c r="C24" s="193">
        <v>3</v>
      </c>
      <c r="D24" s="235">
        <v>4</v>
      </c>
      <c r="E24" s="235">
        <v>5</v>
      </c>
      <c r="F24" s="235">
        <v>6</v>
      </c>
      <c r="G24" s="235">
        <v>7</v>
      </c>
      <c r="H24" s="235">
        <v>8</v>
      </c>
      <c r="I24" s="235">
        <v>9</v>
      </c>
      <c r="J24" s="193">
        <v>10</v>
      </c>
      <c r="K24" s="193">
        <v>11</v>
      </c>
      <c r="L24" s="193">
        <v>12</v>
      </c>
    </row>
    <row r="25" spans="1:12" x14ac:dyDescent="0.25">
      <c r="A25" s="193">
        <v>1</v>
      </c>
      <c r="B25" s="195" t="s">
        <v>212</v>
      </c>
      <c r="C25" s="195"/>
      <c r="D25" s="236"/>
      <c r="E25" s="236"/>
      <c r="F25" s="236"/>
      <c r="G25" s="236"/>
      <c r="H25" s="236"/>
      <c r="I25" s="236"/>
      <c r="J25" s="196"/>
      <c r="K25" s="111"/>
      <c r="L25" s="179"/>
    </row>
    <row r="26" spans="1:12" ht="21.75" customHeight="1" x14ac:dyDescent="0.25">
      <c r="A26" s="193" t="s">
        <v>211</v>
      </c>
      <c r="B26" s="197" t="s">
        <v>343</v>
      </c>
      <c r="C26" s="255" t="s">
        <v>445</v>
      </c>
      <c r="D26" s="255" t="s">
        <v>445</v>
      </c>
      <c r="E26" s="255" t="s">
        <v>445</v>
      </c>
      <c r="F26" s="255" t="s">
        <v>445</v>
      </c>
      <c r="G26" s="255">
        <v>44618</v>
      </c>
      <c r="H26" s="255">
        <v>44648</v>
      </c>
      <c r="I26" s="256">
        <v>1</v>
      </c>
      <c r="J26" s="257">
        <v>1</v>
      </c>
      <c r="K26" s="111"/>
      <c r="L26" s="111"/>
    </row>
    <row r="27" spans="1:12" s="198" customFormat="1" ht="39" customHeight="1" x14ac:dyDescent="0.25">
      <c r="A27" s="193" t="s">
        <v>210</v>
      </c>
      <c r="B27" s="197" t="s">
        <v>345</v>
      </c>
      <c r="C27" s="255" t="s">
        <v>445</v>
      </c>
      <c r="D27" s="255" t="s">
        <v>445</v>
      </c>
      <c r="E27" s="255" t="s">
        <v>445</v>
      </c>
      <c r="F27" s="255" t="s">
        <v>445</v>
      </c>
      <c r="G27" s="255" t="s">
        <v>436</v>
      </c>
      <c r="H27" s="255"/>
      <c r="I27" s="252"/>
      <c r="J27" s="253"/>
      <c r="K27" s="111"/>
      <c r="L27" s="111"/>
    </row>
    <row r="28" spans="1:12" s="198" customFormat="1" ht="70.5" customHeight="1" x14ac:dyDescent="0.25">
      <c r="A28" s="193" t="s">
        <v>344</v>
      </c>
      <c r="B28" s="197" t="s">
        <v>349</v>
      </c>
      <c r="C28" s="255" t="s">
        <v>445</v>
      </c>
      <c r="D28" s="255" t="s">
        <v>445</v>
      </c>
      <c r="E28" s="255" t="s">
        <v>445</v>
      </c>
      <c r="F28" s="255" t="s">
        <v>445</v>
      </c>
      <c r="G28" s="255" t="s">
        <v>436</v>
      </c>
      <c r="H28" s="255"/>
      <c r="I28" s="252"/>
      <c r="J28" s="253"/>
      <c r="K28" s="111"/>
      <c r="L28" s="111"/>
    </row>
    <row r="29" spans="1:12" s="198" customFormat="1" ht="54" customHeight="1" x14ac:dyDescent="0.25">
      <c r="A29" s="193" t="s">
        <v>209</v>
      </c>
      <c r="B29" s="197" t="s">
        <v>348</v>
      </c>
      <c r="C29" s="255" t="s">
        <v>445</v>
      </c>
      <c r="D29" s="255" t="s">
        <v>445</v>
      </c>
      <c r="E29" s="255" t="s">
        <v>445</v>
      </c>
      <c r="F29" s="255" t="s">
        <v>445</v>
      </c>
      <c r="G29" s="255" t="s">
        <v>436</v>
      </c>
      <c r="H29" s="255"/>
      <c r="I29" s="252"/>
      <c r="J29" s="253"/>
      <c r="K29" s="111"/>
      <c r="L29" s="111"/>
    </row>
    <row r="30" spans="1:12" s="198" customFormat="1" ht="57" customHeight="1" x14ac:dyDescent="0.25">
      <c r="A30" s="193" t="s">
        <v>208</v>
      </c>
      <c r="B30" s="197" t="s">
        <v>350</v>
      </c>
      <c r="C30" s="255" t="s">
        <v>445</v>
      </c>
      <c r="D30" s="255" t="s">
        <v>445</v>
      </c>
      <c r="E30" s="255" t="s">
        <v>445</v>
      </c>
      <c r="F30" s="255" t="s">
        <v>445</v>
      </c>
      <c r="G30" s="255">
        <f>H31</f>
        <v>45136</v>
      </c>
      <c r="H30" s="258">
        <v>45280</v>
      </c>
      <c r="I30" s="371">
        <v>0.2</v>
      </c>
      <c r="J30" s="371">
        <v>1</v>
      </c>
      <c r="K30" s="111"/>
      <c r="L30" s="111"/>
    </row>
    <row r="31" spans="1:12" s="198" customFormat="1" ht="37.5" customHeight="1" x14ac:dyDescent="0.25">
      <c r="A31" s="193" t="s">
        <v>207</v>
      </c>
      <c r="B31" s="199" t="s">
        <v>346</v>
      </c>
      <c r="C31" s="255" t="s">
        <v>445</v>
      </c>
      <c r="D31" s="255" t="s">
        <v>445</v>
      </c>
      <c r="E31" s="255" t="s">
        <v>445</v>
      </c>
      <c r="F31" s="255" t="s">
        <v>445</v>
      </c>
      <c r="G31" s="258">
        <v>45057</v>
      </c>
      <c r="H31" s="258">
        <v>45136</v>
      </c>
      <c r="I31" s="371">
        <v>1</v>
      </c>
      <c r="J31" s="371">
        <v>1</v>
      </c>
      <c r="K31" s="111"/>
      <c r="L31" s="111"/>
    </row>
    <row r="32" spans="1:12" s="198" customFormat="1" ht="31.5" x14ac:dyDescent="0.25">
      <c r="A32" s="193" t="s">
        <v>205</v>
      </c>
      <c r="B32" s="199" t="s">
        <v>351</v>
      </c>
      <c r="C32" s="255" t="s">
        <v>445</v>
      </c>
      <c r="D32" s="255" t="s">
        <v>445</v>
      </c>
      <c r="E32" s="255" t="s">
        <v>445</v>
      </c>
      <c r="F32" s="255" t="s">
        <v>445</v>
      </c>
      <c r="G32" s="258">
        <f>H31+60</f>
        <v>45196</v>
      </c>
      <c r="H32" s="258">
        <f>G32+30</f>
        <v>45226</v>
      </c>
      <c r="I32" s="371"/>
      <c r="J32" s="371"/>
      <c r="K32" s="111"/>
      <c r="L32" s="111"/>
    </row>
    <row r="33" spans="1:12" s="198" customFormat="1" ht="37.5" customHeight="1" x14ac:dyDescent="0.25">
      <c r="A33" s="193" t="s">
        <v>362</v>
      </c>
      <c r="B33" s="199" t="s">
        <v>281</v>
      </c>
      <c r="C33" s="255" t="s">
        <v>445</v>
      </c>
      <c r="D33" s="255" t="s">
        <v>445</v>
      </c>
      <c r="E33" s="255" t="s">
        <v>445</v>
      </c>
      <c r="F33" s="255" t="s">
        <v>445</v>
      </c>
      <c r="G33" s="259" t="s">
        <v>436</v>
      </c>
      <c r="H33" s="259"/>
      <c r="I33" s="371"/>
      <c r="J33" s="259"/>
      <c r="K33" s="111"/>
      <c r="L33" s="111"/>
    </row>
    <row r="34" spans="1:12" s="198" customFormat="1" ht="47.25" customHeight="1" x14ac:dyDescent="0.25">
      <c r="A34" s="193" t="s">
        <v>363</v>
      </c>
      <c r="B34" s="199" t="s">
        <v>355</v>
      </c>
      <c r="C34" s="255" t="s">
        <v>445</v>
      </c>
      <c r="D34" s="255" t="s">
        <v>445</v>
      </c>
      <c r="E34" s="255" t="s">
        <v>445</v>
      </c>
      <c r="F34" s="255" t="s">
        <v>445</v>
      </c>
      <c r="G34" s="259" t="s">
        <v>436</v>
      </c>
      <c r="H34" s="259"/>
      <c r="I34" s="259"/>
      <c r="J34" s="259"/>
      <c r="K34" s="111"/>
      <c r="L34" s="111"/>
    </row>
    <row r="35" spans="1:12" s="198" customFormat="1" ht="49.5" customHeight="1" x14ac:dyDescent="0.25">
      <c r="A35" s="193" t="s">
        <v>364</v>
      </c>
      <c r="B35" s="199" t="s">
        <v>206</v>
      </c>
      <c r="C35" s="255" t="s">
        <v>445</v>
      </c>
      <c r="D35" s="255" t="s">
        <v>445</v>
      </c>
      <c r="E35" s="255" t="s">
        <v>445</v>
      </c>
      <c r="F35" s="255" t="s">
        <v>445</v>
      </c>
      <c r="G35" s="258">
        <f>H37</f>
        <v>45226</v>
      </c>
      <c r="H35" s="258">
        <f>G35+10</f>
        <v>45236</v>
      </c>
      <c r="I35" s="371"/>
      <c r="J35" s="371"/>
      <c r="K35" s="111"/>
      <c r="L35" s="111"/>
    </row>
    <row r="36" spans="1:12" ht="37.5" customHeight="1" x14ac:dyDescent="0.25">
      <c r="A36" s="193" t="s">
        <v>365</v>
      </c>
      <c r="B36" s="199" t="s">
        <v>347</v>
      </c>
      <c r="C36" s="255" t="s">
        <v>445</v>
      </c>
      <c r="D36" s="255" t="s">
        <v>445</v>
      </c>
      <c r="E36" s="255" t="s">
        <v>445</v>
      </c>
      <c r="F36" s="255" t="s">
        <v>445</v>
      </c>
      <c r="G36" s="255" t="s">
        <v>436</v>
      </c>
      <c r="H36" s="255" t="s">
        <v>436</v>
      </c>
      <c r="I36" s="372"/>
      <c r="J36" s="372"/>
      <c r="K36" s="111"/>
      <c r="L36" s="111"/>
    </row>
    <row r="37" spans="1:12" ht="41.25" customHeight="1" x14ac:dyDescent="0.25">
      <c r="A37" s="193" t="s">
        <v>366</v>
      </c>
      <c r="B37" s="199" t="s">
        <v>204</v>
      </c>
      <c r="C37" s="255" t="s">
        <v>445</v>
      </c>
      <c r="D37" s="255" t="s">
        <v>445</v>
      </c>
      <c r="E37" s="255" t="s">
        <v>445</v>
      </c>
      <c r="F37" s="255" t="s">
        <v>445</v>
      </c>
      <c r="G37" s="258">
        <f>G32</f>
        <v>45196</v>
      </c>
      <c r="H37" s="258">
        <f>G37+30</f>
        <v>45226</v>
      </c>
      <c r="I37" s="371"/>
      <c r="J37" s="371"/>
      <c r="K37" s="111"/>
      <c r="L37" s="111"/>
    </row>
    <row r="38" spans="1:12" x14ac:dyDescent="0.25">
      <c r="A38" s="193" t="s">
        <v>548</v>
      </c>
      <c r="B38" s="195" t="s">
        <v>203</v>
      </c>
      <c r="C38" s="255"/>
      <c r="D38" s="255"/>
      <c r="E38" s="255"/>
      <c r="F38" s="255"/>
      <c r="G38" s="260"/>
      <c r="H38" s="261"/>
      <c r="I38" s="373"/>
      <c r="J38" s="373"/>
      <c r="K38" s="111"/>
      <c r="L38" s="111"/>
    </row>
    <row r="39" spans="1:12" ht="71.25" customHeight="1" x14ac:dyDescent="0.25">
      <c r="A39" s="193">
        <v>2</v>
      </c>
      <c r="B39" s="199" t="s">
        <v>352</v>
      </c>
      <c r="C39" s="255" t="s">
        <v>445</v>
      </c>
      <c r="D39" s="255" t="s">
        <v>445</v>
      </c>
      <c r="E39" s="255" t="s">
        <v>445</v>
      </c>
      <c r="F39" s="255" t="s">
        <v>445</v>
      </c>
      <c r="G39" s="258">
        <f>G31</f>
        <v>45057</v>
      </c>
      <c r="H39" s="258">
        <v>45136</v>
      </c>
      <c r="I39" s="371">
        <v>1</v>
      </c>
      <c r="J39" s="371">
        <v>1</v>
      </c>
      <c r="K39" s="111"/>
      <c r="L39" s="111"/>
    </row>
    <row r="40" spans="1:12" ht="33.75" customHeight="1" x14ac:dyDescent="0.25">
      <c r="A40" s="193" t="s">
        <v>202</v>
      </c>
      <c r="B40" s="199" t="s">
        <v>354</v>
      </c>
      <c r="C40" s="255" t="s">
        <v>445</v>
      </c>
      <c r="D40" s="255" t="s">
        <v>445</v>
      </c>
      <c r="E40" s="255" t="s">
        <v>445</v>
      </c>
      <c r="F40" s="255" t="s">
        <v>445</v>
      </c>
      <c r="G40" s="83">
        <f>H39</f>
        <v>45136</v>
      </c>
      <c r="H40" s="83">
        <f>G40+45</f>
        <v>45181</v>
      </c>
      <c r="I40" s="371"/>
      <c r="J40" s="371"/>
      <c r="K40" s="111"/>
      <c r="L40" s="111"/>
    </row>
    <row r="41" spans="1:12" ht="63" customHeight="1" x14ac:dyDescent="0.25">
      <c r="A41" s="193" t="s">
        <v>201</v>
      </c>
      <c r="B41" s="195" t="s">
        <v>433</v>
      </c>
      <c r="C41" s="255"/>
      <c r="D41" s="255"/>
      <c r="E41" s="255"/>
      <c r="F41" s="255"/>
      <c r="G41" s="260"/>
      <c r="H41" s="261"/>
      <c r="I41" s="254"/>
      <c r="J41" s="254"/>
      <c r="K41" s="111"/>
      <c r="L41" s="111"/>
    </row>
    <row r="42" spans="1:12" ht="58.5" customHeight="1" x14ac:dyDescent="0.25">
      <c r="A42" s="193">
        <v>3</v>
      </c>
      <c r="B42" s="199" t="s">
        <v>353</v>
      </c>
      <c r="C42" s="255" t="s">
        <v>445</v>
      </c>
      <c r="D42" s="255" t="s">
        <v>445</v>
      </c>
      <c r="E42" s="255" t="s">
        <v>445</v>
      </c>
      <c r="F42" s="255" t="s">
        <v>445</v>
      </c>
      <c r="G42" s="83">
        <f>H39</f>
        <v>45136</v>
      </c>
      <c r="H42" s="83">
        <f>G42+30</f>
        <v>45166</v>
      </c>
      <c r="I42" s="371"/>
      <c r="J42" s="371"/>
      <c r="K42" s="111"/>
      <c r="L42" s="111"/>
    </row>
    <row r="43" spans="1:12" ht="34.5" customHeight="1" x14ac:dyDescent="0.25">
      <c r="A43" s="193" t="s">
        <v>200</v>
      </c>
      <c r="B43" s="199" t="s">
        <v>198</v>
      </c>
      <c r="C43" s="255" t="s">
        <v>445</v>
      </c>
      <c r="D43" s="255" t="s">
        <v>445</v>
      </c>
      <c r="E43" s="255" t="s">
        <v>445</v>
      </c>
      <c r="F43" s="255" t="s">
        <v>445</v>
      </c>
      <c r="G43" s="83">
        <f>H40</f>
        <v>45181</v>
      </c>
      <c r="H43" s="83">
        <f>G43+30</f>
        <v>45211</v>
      </c>
      <c r="I43" s="371"/>
      <c r="J43" s="371"/>
      <c r="K43" s="111"/>
      <c r="L43" s="111"/>
    </row>
    <row r="44" spans="1:12" ht="24.75" customHeight="1" x14ac:dyDescent="0.25">
      <c r="A44" s="193" t="s">
        <v>199</v>
      </c>
      <c r="B44" s="199" t="s">
        <v>196</v>
      </c>
      <c r="C44" s="255" t="s">
        <v>445</v>
      </c>
      <c r="D44" s="255" t="s">
        <v>445</v>
      </c>
      <c r="E44" s="255" t="s">
        <v>445</v>
      </c>
      <c r="F44" s="255" t="s">
        <v>445</v>
      </c>
      <c r="G44" s="83">
        <f>H43</f>
        <v>45211</v>
      </c>
      <c r="H44" s="83">
        <f>G44+45</f>
        <v>45256</v>
      </c>
      <c r="I44" s="371"/>
      <c r="J44" s="371"/>
      <c r="K44" s="111"/>
      <c r="L44" s="111"/>
    </row>
    <row r="45" spans="1:12" ht="90.75" customHeight="1" x14ac:dyDescent="0.25">
      <c r="A45" s="193" t="s">
        <v>197</v>
      </c>
      <c r="B45" s="199" t="s">
        <v>358</v>
      </c>
      <c r="C45" s="255" t="s">
        <v>445</v>
      </c>
      <c r="D45" s="255" t="s">
        <v>445</v>
      </c>
      <c r="E45" s="255" t="s">
        <v>445</v>
      </c>
      <c r="F45" s="255" t="s">
        <v>445</v>
      </c>
      <c r="G45" s="259" t="s">
        <v>436</v>
      </c>
      <c r="H45" s="255"/>
      <c r="I45" s="254"/>
      <c r="J45" s="254"/>
      <c r="K45" s="111"/>
      <c r="L45" s="111"/>
    </row>
    <row r="46" spans="1:12" ht="167.25" customHeight="1" x14ac:dyDescent="0.25">
      <c r="A46" s="193" t="s">
        <v>195</v>
      </c>
      <c r="B46" s="199" t="s">
        <v>356</v>
      </c>
      <c r="C46" s="255" t="s">
        <v>445</v>
      </c>
      <c r="D46" s="255" t="s">
        <v>445</v>
      </c>
      <c r="E46" s="255" t="s">
        <v>445</v>
      </c>
      <c r="F46" s="255" t="s">
        <v>445</v>
      </c>
      <c r="G46" s="259" t="s">
        <v>436</v>
      </c>
      <c r="H46" s="255"/>
      <c r="I46" s="254"/>
      <c r="J46" s="254"/>
      <c r="K46" s="111"/>
      <c r="L46" s="111"/>
    </row>
    <row r="47" spans="1:12" ht="30.75" customHeight="1" x14ac:dyDescent="0.25">
      <c r="A47" s="193" t="s">
        <v>193</v>
      </c>
      <c r="B47" s="199" t="s">
        <v>194</v>
      </c>
      <c r="C47" s="255" t="s">
        <v>445</v>
      </c>
      <c r="D47" s="255" t="s">
        <v>445</v>
      </c>
      <c r="E47" s="255" t="s">
        <v>445</v>
      </c>
      <c r="F47" s="255" t="s">
        <v>445</v>
      </c>
      <c r="G47" s="83">
        <f>H44</f>
        <v>45256</v>
      </c>
      <c r="H47" s="83">
        <f>G47+30</f>
        <v>45286</v>
      </c>
      <c r="I47" s="371"/>
      <c r="J47" s="371"/>
      <c r="K47" s="111"/>
      <c r="L47" s="111"/>
    </row>
    <row r="48" spans="1:12" ht="37.5" customHeight="1" x14ac:dyDescent="0.25">
      <c r="A48" s="193" t="s">
        <v>367</v>
      </c>
      <c r="B48" s="195" t="s">
        <v>192</v>
      </c>
      <c r="C48" s="255"/>
      <c r="D48" s="255"/>
      <c r="E48" s="255"/>
      <c r="F48" s="255"/>
      <c r="G48" s="260"/>
      <c r="H48" s="261"/>
      <c r="I48" s="254"/>
      <c r="J48" s="254"/>
      <c r="K48" s="111"/>
      <c r="L48" s="111"/>
    </row>
    <row r="49" spans="1:12" ht="35.25" customHeight="1" x14ac:dyDescent="0.25">
      <c r="A49" s="193">
        <v>4</v>
      </c>
      <c r="B49" s="199" t="s">
        <v>190</v>
      </c>
      <c r="C49" s="255" t="s">
        <v>445</v>
      </c>
      <c r="D49" s="255" t="s">
        <v>445</v>
      </c>
      <c r="E49" s="255" t="s">
        <v>445</v>
      </c>
      <c r="F49" s="255" t="s">
        <v>445</v>
      </c>
      <c r="G49" s="83">
        <f>H47</f>
        <v>45286</v>
      </c>
      <c r="H49" s="83">
        <f>G49+3</f>
        <v>45289</v>
      </c>
      <c r="I49" s="254"/>
      <c r="J49" s="254"/>
      <c r="K49" s="111"/>
      <c r="L49" s="111"/>
    </row>
    <row r="50" spans="1:12" ht="86.25" customHeight="1" x14ac:dyDescent="0.25">
      <c r="A50" s="193" t="s">
        <v>191</v>
      </c>
      <c r="B50" s="199" t="s">
        <v>357</v>
      </c>
      <c r="C50" s="255" t="s">
        <v>445</v>
      </c>
      <c r="D50" s="255" t="s">
        <v>445</v>
      </c>
      <c r="E50" s="255" t="s">
        <v>445</v>
      </c>
      <c r="F50" s="255" t="s">
        <v>445</v>
      </c>
      <c r="G50" s="262">
        <f>H49</f>
        <v>45289</v>
      </c>
      <c r="H50" s="262">
        <v>45290</v>
      </c>
      <c r="I50" s="254"/>
      <c r="J50" s="254"/>
      <c r="K50" s="111"/>
      <c r="L50" s="111"/>
    </row>
    <row r="51" spans="1:12" ht="77.25" customHeight="1" x14ac:dyDescent="0.25">
      <c r="A51" s="193" t="s">
        <v>189</v>
      </c>
      <c r="B51" s="199" t="s">
        <v>359</v>
      </c>
      <c r="C51" s="255" t="s">
        <v>445</v>
      </c>
      <c r="D51" s="255" t="s">
        <v>445</v>
      </c>
      <c r="E51" s="255" t="s">
        <v>445</v>
      </c>
      <c r="F51" s="255" t="s">
        <v>445</v>
      </c>
      <c r="G51" s="259" t="s">
        <v>436</v>
      </c>
      <c r="H51" s="255"/>
      <c r="I51" s="254"/>
      <c r="J51" s="254"/>
      <c r="K51" s="111"/>
      <c r="L51" s="111"/>
    </row>
    <row r="52" spans="1:12" ht="71.25" customHeight="1" x14ac:dyDescent="0.25">
      <c r="A52" s="193" t="s">
        <v>187</v>
      </c>
      <c r="B52" s="199" t="s">
        <v>188</v>
      </c>
      <c r="C52" s="255" t="s">
        <v>445</v>
      </c>
      <c r="D52" s="255" t="s">
        <v>445</v>
      </c>
      <c r="E52" s="255" t="s">
        <v>445</v>
      </c>
      <c r="F52" s="255" t="s">
        <v>445</v>
      </c>
      <c r="G52" s="255">
        <f>H49</f>
        <v>45289</v>
      </c>
      <c r="H52" s="262">
        <v>45290</v>
      </c>
      <c r="I52" s="371"/>
      <c r="J52" s="371"/>
      <c r="K52" s="111"/>
      <c r="L52" s="111"/>
    </row>
    <row r="53" spans="1:12" ht="48" customHeight="1" x14ac:dyDescent="0.25">
      <c r="A53" s="193" t="s">
        <v>185</v>
      </c>
      <c r="B53" s="200" t="s">
        <v>360</v>
      </c>
      <c r="C53" s="255" t="s">
        <v>445</v>
      </c>
      <c r="D53" s="255" t="s">
        <v>445</v>
      </c>
      <c r="E53" s="255" t="s">
        <v>445</v>
      </c>
      <c r="F53" s="255" t="s">
        <v>445</v>
      </c>
      <c r="G53" s="255">
        <f>G50</f>
        <v>45289</v>
      </c>
      <c r="H53" s="262">
        <v>45290</v>
      </c>
      <c r="I53" s="371"/>
      <c r="J53" s="371"/>
      <c r="K53" s="111"/>
      <c r="L53" s="111"/>
    </row>
    <row r="54" spans="1:12" ht="46.5" customHeight="1" x14ac:dyDescent="0.25">
      <c r="A54" s="193" t="s">
        <v>361</v>
      </c>
      <c r="B54" s="199" t="s">
        <v>186</v>
      </c>
      <c r="C54" s="255" t="s">
        <v>445</v>
      </c>
      <c r="D54" s="255" t="s">
        <v>445</v>
      </c>
      <c r="E54" s="255" t="s">
        <v>445</v>
      </c>
      <c r="F54" s="255" t="s">
        <v>445</v>
      </c>
      <c r="G54" s="255" t="s">
        <v>436</v>
      </c>
      <c r="H54" s="255"/>
      <c r="I54" s="254"/>
      <c r="J54" s="254"/>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2" zoomScale="70" zoomScaleNormal="70" zoomScaleSheetLayoutView="70" workbookViewId="0">
      <selection activeCell="D29" sqref="D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8.28515625" style="34" bestFit="1" customWidth="1"/>
    <col min="8" max="8" width="10.28515625" style="34" customWidth="1"/>
    <col min="9" max="9" width="6.85546875" style="34" bestFit="1" customWidth="1"/>
    <col min="10" max="10" width="8.28515625" style="34" bestFit="1"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4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9" t="str">
        <f>'1. паспорт местоположение'!A5:C5</f>
        <v>Год раскрытия информации: 2023 год</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row>
    <row r="5" spans="1:29" ht="18.75" x14ac:dyDescent="0.3">
      <c r="A5" s="34"/>
      <c r="B5" s="34"/>
      <c r="C5" s="34"/>
      <c r="D5" s="34"/>
      <c r="E5" s="34"/>
      <c r="F5" s="34"/>
      <c r="L5" s="34"/>
      <c r="M5" s="34"/>
      <c r="U5" s="13"/>
    </row>
    <row r="6" spans="1:29" ht="18.75" x14ac:dyDescent="0.25">
      <c r="A6" s="434" t="s">
        <v>9</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70"/>
      <c r="B7" s="70"/>
      <c r="C7" s="70"/>
      <c r="D7" s="70"/>
      <c r="E7" s="70"/>
      <c r="F7" s="70"/>
      <c r="G7" s="70"/>
      <c r="H7" s="70"/>
      <c r="I7" s="70"/>
      <c r="J7" s="36"/>
      <c r="K7" s="36"/>
      <c r="L7" s="36"/>
      <c r="M7" s="36"/>
      <c r="N7" s="36"/>
      <c r="O7" s="36"/>
      <c r="P7" s="36"/>
      <c r="Q7" s="36"/>
      <c r="R7" s="36"/>
      <c r="S7" s="36"/>
      <c r="T7" s="243"/>
      <c r="U7" s="36"/>
    </row>
    <row r="8" spans="1:29" x14ac:dyDescent="0.25">
      <c r="A8" s="458" t="str">
        <f>'1. паспорт местоположение'!A9:C9</f>
        <v>АО "Россети Тюмень"</v>
      </c>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458"/>
      <c r="AB8" s="458"/>
      <c r="AC8" s="458"/>
    </row>
    <row r="9" spans="1:29" ht="18.75" customHeight="1" x14ac:dyDescent="0.25">
      <c r="A9" s="426" t="s">
        <v>8</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row>
    <row r="10" spans="1:29" ht="18.75" x14ac:dyDescent="0.25">
      <c r="A10" s="70"/>
      <c r="B10" s="70"/>
      <c r="C10" s="70"/>
      <c r="D10" s="70"/>
      <c r="E10" s="70"/>
      <c r="F10" s="70"/>
      <c r="G10" s="70"/>
      <c r="H10" s="70"/>
      <c r="I10" s="70"/>
      <c r="J10" s="36"/>
      <c r="K10" s="36"/>
      <c r="L10" s="36"/>
      <c r="M10" s="36"/>
      <c r="N10" s="36"/>
      <c r="O10" s="36"/>
      <c r="P10" s="36"/>
      <c r="Q10" s="36"/>
      <c r="R10" s="36"/>
      <c r="S10" s="36"/>
      <c r="T10" s="243"/>
      <c r="U10" s="36"/>
    </row>
    <row r="11" spans="1:29" x14ac:dyDescent="0.25">
      <c r="A11" s="388" t="str">
        <f>'6.1. Паспорт сетевой график'!A12:L12</f>
        <v>N_NS3300.KL.0054</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426" t="s">
        <v>7</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row>
    <row r="13" spans="1:29" ht="16.5" customHeight="1" x14ac:dyDescent="0.3">
      <c r="A13" s="10"/>
      <c r="B13" s="10"/>
      <c r="C13" s="10"/>
      <c r="D13" s="10"/>
      <c r="E13" s="10"/>
      <c r="F13" s="10"/>
      <c r="G13" s="10"/>
      <c r="H13" s="10"/>
      <c r="I13" s="10"/>
      <c r="J13" s="35"/>
      <c r="K13" s="35"/>
      <c r="L13" s="35"/>
      <c r="M13" s="35"/>
      <c r="N13" s="35"/>
      <c r="O13" s="35"/>
      <c r="P13" s="35"/>
      <c r="Q13" s="35"/>
      <c r="R13" s="35"/>
      <c r="S13" s="35"/>
      <c r="T13" s="244"/>
      <c r="U13" s="35"/>
    </row>
    <row r="14" spans="1:29" ht="69" customHeight="1" x14ac:dyDescent="0.25">
      <c r="A14" s="473" t="str">
        <f>'6.1. Паспорт сетевой график'!A15:L15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c r="Z14" s="473"/>
      <c r="AA14" s="473"/>
      <c r="AB14" s="473"/>
      <c r="AC14" s="473"/>
    </row>
    <row r="15" spans="1:29" ht="15.75" customHeight="1" x14ac:dyDescent="0.25">
      <c r="A15" s="426" t="s">
        <v>6</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row>
    <row r="16" spans="1:29" x14ac:dyDescent="0.25">
      <c r="A16" s="467"/>
      <c r="B16" s="467"/>
      <c r="C16" s="467"/>
      <c r="D16" s="467"/>
      <c r="E16" s="467"/>
      <c r="F16" s="467"/>
      <c r="G16" s="467"/>
      <c r="H16" s="467"/>
      <c r="I16" s="467"/>
      <c r="J16" s="467"/>
      <c r="K16" s="467"/>
      <c r="L16" s="467"/>
      <c r="M16" s="467"/>
      <c r="N16" s="467"/>
      <c r="O16" s="467"/>
      <c r="P16" s="467"/>
      <c r="Q16" s="467"/>
      <c r="R16" s="467"/>
      <c r="S16" s="467"/>
      <c r="T16" s="467"/>
      <c r="U16" s="467"/>
    </row>
    <row r="17" spans="1:35" x14ac:dyDescent="0.25">
      <c r="A17" s="34"/>
      <c r="L17" s="34"/>
      <c r="M17" s="34"/>
      <c r="N17" s="34"/>
      <c r="O17" s="34"/>
      <c r="P17" s="34"/>
      <c r="Q17" s="34"/>
      <c r="R17" s="34"/>
      <c r="S17" s="34"/>
      <c r="T17" s="245"/>
    </row>
    <row r="18" spans="1:35" x14ac:dyDescent="0.25">
      <c r="A18" s="468" t="s">
        <v>403</v>
      </c>
      <c r="B18" s="468"/>
      <c r="C18" s="468"/>
      <c r="D18" s="468"/>
      <c r="E18" s="468"/>
      <c r="F18" s="468"/>
      <c r="G18" s="468"/>
      <c r="H18" s="468"/>
      <c r="I18" s="468"/>
      <c r="J18" s="468"/>
      <c r="K18" s="468"/>
      <c r="L18" s="468"/>
      <c r="M18" s="468"/>
      <c r="N18" s="468"/>
      <c r="O18" s="468"/>
      <c r="P18" s="468"/>
      <c r="Q18" s="468"/>
      <c r="R18" s="468"/>
      <c r="S18" s="468"/>
      <c r="T18" s="468"/>
      <c r="U18" s="468"/>
    </row>
    <row r="19" spans="1:35" s="125" customFormat="1" ht="33" customHeight="1" x14ac:dyDescent="0.25">
      <c r="A19" s="470" t="s">
        <v>184</v>
      </c>
      <c r="B19" s="470" t="s">
        <v>183</v>
      </c>
      <c r="C19" s="459" t="s">
        <v>182</v>
      </c>
      <c r="D19" s="459"/>
      <c r="E19" s="460" t="s">
        <v>181</v>
      </c>
      <c r="F19" s="460"/>
      <c r="G19" s="461" t="s">
        <v>551</v>
      </c>
      <c r="H19" s="465" t="s">
        <v>506</v>
      </c>
      <c r="I19" s="466"/>
      <c r="J19" s="466"/>
      <c r="K19" s="466"/>
      <c r="L19" s="465" t="s">
        <v>507</v>
      </c>
      <c r="M19" s="466"/>
      <c r="N19" s="466"/>
      <c r="O19" s="466"/>
      <c r="P19" s="465" t="s">
        <v>508</v>
      </c>
      <c r="Q19" s="466"/>
      <c r="R19" s="466"/>
      <c r="S19" s="466"/>
      <c r="T19" s="465" t="s">
        <v>509</v>
      </c>
      <c r="U19" s="466"/>
      <c r="V19" s="466"/>
      <c r="W19" s="466"/>
      <c r="X19" s="465" t="s">
        <v>510</v>
      </c>
      <c r="Y19" s="466"/>
      <c r="Z19" s="466"/>
      <c r="AA19" s="466"/>
      <c r="AB19" s="469" t="s">
        <v>180</v>
      </c>
      <c r="AC19" s="469"/>
    </row>
    <row r="20" spans="1:35" s="125" customFormat="1" ht="81.75" customHeight="1" x14ac:dyDescent="0.25">
      <c r="A20" s="471"/>
      <c r="B20" s="471"/>
      <c r="C20" s="459"/>
      <c r="D20" s="459"/>
      <c r="E20" s="460"/>
      <c r="F20" s="460"/>
      <c r="G20" s="462"/>
      <c r="H20" s="464" t="s">
        <v>2</v>
      </c>
      <c r="I20" s="464"/>
      <c r="J20" s="464" t="s">
        <v>178</v>
      </c>
      <c r="K20" s="464"/>
      <c r="L20" s="464" t="s">
        <v>2</v>
      </c>
      <c r="M20" s="464"/>
      <c r="N20" s="464" t="s">
        <v>178</v>
      </c>
      <c r="O20" s="464"/>
      <c r="P20" s="464" t="s">
        <v>2</v>
      </c>
      <c r="Q20" s="464"/>
      <c r="R20" s="464" t="s">
        <v>178</v>
      </c>
      <c r="S20" s="464"/>
      <c r="T20" s="464" t="s">
        <v>2</v>
      </c>
      <c r="U20" s="464"/>
      <c r="V20" s="464" t="s">
        <v>178</v>
      </c>
      <c r="W20" s="464"/>
      <c r="X20" s="464" t="s">
        <v>2</v>
      </c>
      <c r="Y20" s="464"/>
      <c r="Z20" s="464" t="s">
        <v>178</v>
      </c>
      <c r="AA20" s="464"/>
      <c r="AB20" s="469"/>
      <c r="AC20" s="469"/>
    </row>
    <row r="21" spans="1:35" s="125" customFormat="1" ht="89.25" customHeight="1" x14ac:dyDescent="0.3">
      <c r="A21" s="472"/>
      <c r="B21" s="472"/>
      <c r="C21" s="374" t="s">
        <v>2</v>
      </c>
      <c r="D21" s="374" t="s">
        <v>178</v>
      </c>
      <c r="E21" s="375" t="s">
        <v>511</v>
      </c>
      <c r="F21" s="375" t="s">
        <v>554</v>
      </c>
      <c r="G21" s="463"/>
      <c r="H21" s="376" t="s">
        <v>385</v>
      </c>
      <c r="I21" s="376" t="s">
        <v>386</v>
      </c>
      <c r="J21" s="376" t="s">
        <v>385</v>
      </c>
      <c r="K21" s="376" t="s">
        <v>386</v>
      </c>
      <c r="L21" s="376" t="s">
        <v>385</v>
      </c>
      <c r="M21" s="376" t="s">
        <v>386</v>
      </c>
      <c r="N21" s="376" t="s">
        <v>385</v>
      </c>
      <c r="O21" s="376" t="s">
        <v>386</v>
      </c>
      <c r="P21" s="376" t="s">
        <v>385</v>
      </c>
      <c r="Q21" s="376" t="s">
        <v>386</v>
      </c>
      <c r="R21" s="376" t="s">
        <v>385</v>
      </c>
      <c r="S21" s="376" t="s">
        <v>386</v>
      </c>
      <c r="T21" s="376" t="s">
        <v>385</v>
      </c>
      <c r="U21" s="376" t="s">
        <v>386</v>
      </c>
      <c r="V21" s="376" t="s">
        <v>385</v>
      </c>
      <c r="W21" s="376" t="s">
        <v>386</v>
      </c>
      <c r="X21" s="376" t="s">
        <v>385</v>
      </c>
      <c r="Y21" s="376" t="s">
        <v>386</v>
      </c>
      <c r="Z21" s="376" t="s">
        <v>385</v>
      </c>
      <c r="AA21" s="376" t="s">
        <v>386</v>
      </c>
      <c r="AB21" s="374" t="s">
        <v>179</v>
      </c>
      <c r="AC21" s="374" t="s">
        <v>178</v>
      </c>
      <c r="AE21" s="377"/>
      <c r="AF21" s="377"/>
      <c r="AG21" s="377"/>
      <c r="AH21" s="377"/>
      <c r="AI21" s="378"/>
    </row>
    <row r="22" spans="1:35" s="125" customFormat="1" ht="19.5" customHeight="1" x14ac:dyDescent="0.25">
      <c r="A22" s="379">
        <v>1</v>
      </c>
      <c r="B22" s="379">
        <v>2</v>
      </c>
      <c r="C22" s="379">
        <v>3</v>
      </c>
      <c r="D22" s="379">
        <v>4</v>
      </c>
      <c r="E22" s="379">
        <v>5</v>
      </c>
      <c r="F22" s="379">
        <v>6</v>
      </c>
      <c r="G22" s="379">
        <v>7</v>
      </c>
      <c r="H22" s="379">
        <v>8</v>
      </c>
      <c r="I22" s="379">
        <v>9</v>
      </c>
      <c r="J22" s="379">
        <v>10</v>
      </c>
      <c r="K22" s="379">
        <v>11</v>
      </c>
      <c r="L22" s="379">
        <v>12</v>
      </c>
      <c r="M22" s="379">
        <v>13</v>
      </c>
      <c r="N22" s="379">
        <v>14</v>
      </c>
      <c r="O22" s="379">
        <v>15</v>
      </c>
      <c r="P22" s="379">
        <v>16</v>
      </c>
      <c r="Q22" s="379">
        <v>17</v>
      </c>
      <c r="R22" s="379">
        <v>18</v>
      </c>
      <c r="S22" s="379">
        <v>19</v>
      </c>
      <c r="T22" s="379">
        <v>20</v>
      </c>
      <c r="U22" s="379">
        <v>21</v>
      </c>
      <c r="V22" s="379">
        <v>22</v>
      </c>
      <c r="W22" s="379">
        <v>23</v>
      </c>
      <c r="X22" s="379">
        <v>24</v>
      </c>
      <c r="Y22" s="379">
        <v>25</v>
      </c>
      <c r="Z22" s="379">
        <v>26</v>
      </c>
      <c r="AA22" s="379">
        <v>27</v>
      </c>
      <c r="AB22" s="379">
        <v>28</v>
      </c>
      <c r="AC22" s="379">
        <v>29</v>
      </c>
      <c r="AE22" s="378"/>
      <c r="AF22" s="378"/>
      <c r="AG22" s="378"/>
      <c r="AH22" s="378"/>
      <c r="AI22" s="378"/>
    </row>
    <row r="23" spans="1:35" s="125" customFormat="1" ht="47.25" x14ac:dyDescent="0.25">
      <c r="A23" s="220">
        <v>1</v>
      </c>
      <c r="B23" s="221" t="s">
        <v>177</v>
      </c>
      <c r="C23" s="240" t="s">
        <v>445</v>
      </c>
      <c r="D23" s="240">
        <v>3.7178087999999994</v>
      </c>
      <c r="E23" s="240">
        <v>3.7178087999999994</v>
      </c>
      <c r="F23" s="240">
        <v>3.7178087999999994</v>
      </c>
      <c r="G23" s="240">
        <v>0</v>
      </c>
      <c r="H23" s="240" t="s">
        <v>445</v>
      </c>
      <c r="I23" s="230"/>
      <c r="J23" s="230">
        <v>3.7178087999999994</v>
      </c>
      <c r="K23" s="230"/>
      <c r="L23" s="230" t="s">
        <v>445</v>
      </c>
      <c r="M23" s="230"/>
      <c r="N23" s="230">
        <v>0</v>
      </c>
      <c r="O23" s="230"/>
      <c r="P23" s="230" t="s">
        <v>445</v>
      </c>
      <c r="Q23" s="230"/>
      <c r="R23" s="230">
        <v>0</v>
      </c>
      <c r="S23" s="230"/>
      <c r="T23" s="240" t="s">
        <v>445</v>
      </c>
      <c r="U23" s="230"/>
      <c r="V23" s="238">
        <v>0</v>
      </c>
      <c r="W23" s="238"/>
      <c r="X23" s="238" t="s">
        <v>445</v>
      </c>
      <c r="Y23" s="238"/>
      <c r="Z23" s="238">
        <v>0</v>
      </c>
      <c r="AA23" s="238"/>
      <c r="AB23" s="369" t="s">
        <v>445</v>
      </c>
      <c r="AC23" s="367">
        <v>3.7178087999999994</v>
      </c>
    </row>
    <row r="24" spans="1:35" s="126" customFormat="1" x14ac:dyDescent="0.25">
      <c r="A24" s="222" t="s">
        <v>176</v>
      </c>
      <c r="B24" s="223" t="s">
        <v>175</v>
      </c>
      <c r="C24" s="241"/>
      <c r="D24" s="241"/>
      <c r="E24" s="241"/>
      <c r="F24" s="241"/>
      <c r="G24" s="241">
        <v>0</v>
      </c>
      <c r="H24" s="241" t="s">
        <v>445</v>
      </c>
      <c r="I24" s="230"/>
      <c r="J24" s="230">
        <v>0</v>
      </c>
      <c r="K24" s="230"/>
      <c r="L24" s="230" t="s">
        <v>445</v>
      </c>
      <c r="M24" s="230"/>
      <c r="N24" s="230">
        <v>0</v>
      </c>
      <c r="O24" s="230"/>
      <c r="P24" s="230" t="s">
        <v>445</v>
      </c>
      <c r="Q24" s="230"/>
      <c r="R24" s="230">
        <v>0</v>
      </c>
      <c r="S24" s="230"/>
      <c r="T24" s="241" t="s">
        <v>445</v>
      </c>
      <c r="U24" s="230"/>
      <c r="V24" s="239">
        <v>0</v>
      </c>
      <c r="W24" s="230"/>
      <c r="X24" s="230" t="s">
        <v>445</v>
      </c>
      <c r="Y24" s="230"/>
      <c r="Z24" s="230">
        <v>0</v>
      </c>
      <c r="AA24" s="230"/>
      <c r="AB24" s="369" t="s">
        <v>445</v>
      </c>
      <c r="AC24" s="367">
        <v>0</v>
      </c>
    </row>
    <row r="25" spans="1:35" x14ac:dyDescent="0.25">
      <c r="A25" s="222" t="s">
        <v>174</v>
      </c>
      <c r="B25" s="223" t="s">
        <v>173</v>
      </c>
      <c r="C25" s="249"/>
      <c r="G25" s="33">
        <v>0</v>
      </c>
      <c r="H25" s="33" t="s">
        <v>445</v>
      </c>
      <c r="I25" s="230"/>
      <c r="J25" s="230">
        <v>0</v>
      </c>
      <c r="K25" s="230"/>
      <c r="L25" s="230" t="s">
        <v>445</v>
      </c>
      <c r="M25" s="230"/>
      <c r="N25" s="230">
        <v>0</v>
      </c>
      <c r="O25" s="230"/>
      <c r="P25" s="230" t="s">
        <v>445</v>
      </c>
      <c r="Q25" s="230"/>
      <c r="R25" s="230">
        <v>0</v>
      </c>
      <c r="S25" s="230"/>
      <c r="T25" s="241" t="s">
        <v>445</v>
      </c>
      <c r="U25" s="230"/>
      <c r="V25" s="239">
        <v>0</v>
      </c>
      <c r="W25" s="230"/>
      <c r="X25" s="230" t="s">
        <v>445</v>
      </c>
      <c r="Y25" s="230"/>
      <c r="Z25" s="230">
        <v>0</v>
      </c>
      <c r="AA25" s="230"/>
      <c r="AB25" s="369" t="s">
        <v>445</v>
      </c>
      <c r="AC25" s="367">
        <v>0</v>
      </c>
    </row>
    <row r="26" spans="1:35" ht="31.5" x14ac:dyDescent="0.25">
      <c r="A26" s="222" t="s">
        <v>172</v>
      </c>
      <c r="B26" s="223" t="s">
        <v>342</v>
      </c>
      <c r="C26" s="241"/>
      <c r="D26" s="241"/>
      <c r="E26" s="241"/>
      <c r="F26" s="241"/>
      <c r="G26" s="241">
        <v>0</v>
      </c>
      <c r="H26" s="241" t="s">
        <v>445</v>
      </c>
      <c r="I26" s="230"/>
      <c r="J26" s="230">
        <v>0</v>
      </c>
      <c r="K26" s="230"/>
      <c r="L26" s="230" t="s">
        <v>445</v>
      </c>
      <c r="M26" s="230"/>
      <c r="N26" s="230">
        <v>0</v>
      </c>
      <c r="O26" s="230"/>
      <c r="P26" s="230" t="s">
        <v>445</v>
      </c>
      <c r="Q26" s="230"/>
      <c r="R26" s="230">
        <v>0</v>
      </c>
      <c r="S26" s="230"/>
      <c r="T26" s="241" t="s">
        <v>445</v>
      </c>
      <c r="U26" s="230"/>
      <c r="V26" s="239">
        <v>0</v>
      </c>
      <c r="W26" s="230"/>
      <c r="X26" s="230" t="s">
        <v>445</v>
      </c>
      <c r="Y26" s="230"/>
      <c r="Z26" s="230">
        <v>0</v>
      </c>
      <c r="AA26" s="230"/>
      <c r="AB26" s="369" t="s">
        <v>445</v>
      </c>
      <c r="AC26" s="367">
        <v>0</v>
      </c>
    </row>
    <row r="27" spans="1:35" x14ac:dyDescent="0.25">
      <c r="A27" s="222" t="s">
        <v>171</v>
      </c>
      <c r="B27" s="223" t="s">
        <v>170</v>
      </c>
      <c r="C27" s="240"/>
      <c r="D27" s="240"/>
      <c r="E27" s="240"/>
      <c r="F27" s="240"/>
      <c r="G27" s="240">
        <v>0</v>
      </c>
      <c r="H27" s="240" t="s">
        <v>445</v>
      </c>
      <c r="I27" s="230"/>
      <c r="J27" s="230">
        <v>1.633812096</v>
      </c>
      <c r="K27" s="230"/>
      <c r="L27" s="230" t="s">
        <v>445</v>
      </c>
      <c r="M27" s="230"/>
      <c r="N27" s="230">
        <v>0</v>
      </c>
      <c r="O27" s="230"/>
      <c r="P27" s="230" t="s">
        <v>445</v>
      </c>
      <c r="Q27" s="230"/>
      <c r="R27" s="230">
        <v>0</v>
      </c>
      <c r="S27" s="230"/>
      <c r="T27" s="240" t="s">
        <v>445</v>
      </c>
      <c r="U27" s="230"/>
      <c r="V27" s="239">
        <v>0</v>
      </c>
      <c r="W27" s="239"/>
      <c r="X27" s="239" t="s">
        <v>445</v>
      </c>
      <c r="Y27" s="239"/>
      <c r="Z27" s="239">
        <v>0</v>
      </c>
      <c r="AA27" s="239"/>
      <c r="AB27" s="369" t="s">
        <v>445</v>
      </c>
      <c r="AC27" s="367">
        <v>1.633812096</v>
      </c>
    </row>
    <row r="28" spans="1:35" x14ac:dyDescent="0.25">
      <c r="A28" s="222" t="s">
        <v>169</v>
      </c>
      <c r="B28" s="224" t="s">
        <v>168</v>
      </c>
      <c r="C28" s="241"/>
      <c r="D28" s="241"/>
      <c r="E28" s="241"/>
      <c r="F28" s="241"/>
      <c r="G28" s="241">
        <v>0</v>
      </c>
      <c r="H28" s="241" t="s">
        <v>445</v>
      </c>
      <c r="I28" s="230"/>
      <c r="J28" s="230">
        <v>2.0839967039999996</v>
      </c>
      <c r="K28" s="230"/>
      <c r="L28" s="230" t="s">
        <v>445</v>
      </c>
      <c r="M28" s="230"/>
      <c r="N28" s="230">
        <v>0</v>
      </c>
      <c r="O28" s="230"/>
      <c r="P28" s="230" t="s">
        <v>445</v>
      </c>
      <c r="Q28" s="230"/>
      <c r="R28" s="230">
        <v>0</v>
      </c>
      <c r="S28" s="230"/>
      <c r="T28" s="241" t="s">
        <v>445</v>
      </c>
      <c r="U28" s="230"/>
      <c r="V28" s="239">
        <v>0</v>
      </c>
      <c r="W28" s="230"/>
      <c r="X28" s="230" t="s">
        <v>445</v>
      </c>
      <c r="Y28" s="230"/>
      <c r="Z28" s="230">
        <v>0</v>
      </c>
      <c r="AA28" s="230"/>
      <c r="AB28" s="369" t="s">
        <v>445</v>
      </c>
      <c r="AC28" s="367">
        <v>2.0839967039999996</v>
      </c>
    </row>
    <row r="29" spans="1:35" ht="47.25" x14ac:dyDescent="0.25">
      <c r="A29" s="220" t="s">
        <v>63</v>
      </c>
      <c r="B29" s="221" t="s">
        <v>167</v>
      </c>
      <c r="C29" s="240" t="s">
        <v>445</v>
      </c>
      <c r="D29" s="240">
        <v>3.0981739999999993</v>
      </c>
      <c r="E29" s="240">
        <v>3.0981739999999993</v>
      </c>
      <c r="F29" s="240">
        <v>3.0981739999999993</v>
      </c>
      <c r="G29" s="240">
        <v>0</v>
      </c>
      <c r="H29" s="240" t="s">
        <v>445</v>
      </c>
      <c r="I29" s="230"/>
      <c r="J29" s="230">
        <v>3.0981739999999993</v>
      </c>
      <c r="K29" s="230"/>
      <c r="L29" s="230" t="s">
        <v>445</v>
      </c>
      <c r="M29" s="230"/>
      <c r="N29" s="230">
        <v>0</v>
      </c>
      <c r="O29" s="230"/>
      <c r="P29" s="230" t="s">
        <v>445</v>
      </c>
      <c r="Q29" s="230"/>
      <c r="R29" s="230">
        <v>0</v>
      </c>
      <c r="S29" s="230"/>
      <c r="T29" s="240" t="s">
        <v>445</v>
      </c>
      <c r="U29" s="230"/>
      <c r="V29" s="238">
        <v>0</v>
      </c>
      <c r="W29" s="238"/>
      <c r="X29" s="238" t="s">
        <v>445</v>
      </c>
      <c r="Y29" s="238"/>
      <c r="Z29" s="238">
        <v>0</v>
      </c>
      <c r="AA29" s="230"/>
      <c r="AB29" s="369" t="s">
        <v>445</v>
      </c>
      <c r="AC29" s="367">
        <v>3.0981739999999993</v>
      </c>
    </row>
    <row r="30" spans="1:35" x14ac:dyDescent="0.25">
      <c r="A30" s="220" t="s">
        <v>166</v>
      </c>
      <c r="B30" s="223" t="s">
        <v>165</v>
      </c>
      <c r="C30" s="241" t="s">
        <v>445</v>
      </c>
      <c r="D30" s="362">
        <v>0.52311699999999994</v>
      </c>
      <c r="E30" s="362"/>
      <c r="F30" s="362"/>
      <c r="G30" s="370"/>
      <c r="H30" s="362"/>
      <c r="I30" s="230"/>
      <c r="J30" s="230"/>
      <c r="K30" s="230"/>
      <c r="L30" s="230"/>
      <c r="M30" s="230"/>
      <c r="N30" s="230"/>
      <c r="O30" s="230"/>
      <c r="P30" s="230"/>
      <c r="Q30" s="230"/>
      <c r="R30" s="230"/>
      <c r="S30" s="230"/>
      <c r="T30" s="241"/>
      <c r="U30" s="230"/>
      <c r="V30" s="239"/>
      <c r="W30" s="230"/>
      <c r="X30" s="230"/>
      <c r="Y30" s="230"/>
      <c r="Z30" s="231"/>
      <c r="AA30" s="230"/>
      <c r="AB30" s="369">
        <v>0</v>
      </c>
      <c r="AC30" s="367">
        <v>0</v>
      </c>
    </row>
    <row r="31" spans="1:35" ht="31.5" x14ac:dyDescent="0.25">
      <c r="A31" s="220" t="s">
        <v>164</v>
      </c>
      <c r="B31" s="223" t="s">
        <v>163</v>
      </c>
      <c r="C31" s="241" t="s">
        <v>445</v>
      </c>
      <c r="D31" s="362">
        <v>2.1976580000000001</v>
      </c>
      <c r="E31" s="362"/>
      <c r="F31" s="362"/>
      <c r="G31" s="370"/>
      <c r="H31" s="362"/>
      <c r="I31" s="230"/>
      <c r="J31" s="230"/>
      <c r="K31" s="230"/>
      <c r="L31" s="230"/>
      <c r="M31" s="230"/>
      <c r="N31" s="230"/>
      <c r="O31" s="230"/>
      <c r="P31" s="230"/>
      <c r="Q31" s="230"/>
      <c r="R31" s="230"/>
      <c r="S31" s="230"/>
      <c r="T31" s="241"/>
      <c r="U31" s="230"/>
      <c r="V31" s="239"/>
      <c r="W31" s="230"/>
      <c r="X31" s="230"/>
      <c r="Y31" s="230"/>
      <c r="Z31" s="231"/>
      <c r="AA31" s="230"/>
      <c r="AB31" s="369">
        <v>0</v>
      </c>
      <c r="AC31" s="367">
        <v>0</v>
      </c>
    </row>
    <row r="32" spans="1:35" x14ac:dyDescent="0.25">
      <c r="A32" s="220" t="s">
        <v>162</v>
      </c>
      <c r="B32" s="223" t="s">
        <v>161</v>
      </c>
      <c r="C32" s="241" t="s">
        <v>445</v>
      </c>
      <c r="D32" s="362">
        <v>5.3283000000000004E-2</v>
      </c>
      <c r="E32" s="362"/>
      <c r="F32" s="362"/>
      <c r="G32" s="370"/>
      <c r="H32" s="362"/>
      <c r="I32" s="230"/>
      <c r="J32" s="230"/>
      <c r="K32" s="230"/>
      <c r="L32" s="230"/>
      <c r="M32" s="230"/>
      <c r="N32" s="230"/>
      <c r="O32" s="230"/>
      <c r="P32" s="230"/>
      <c r="Q32" s="230"/>
      <c r="R32" s="230"/>
      <c r="S32" s="230"/>
      <c r="T32" s="241"/>
      <c r="U32" s="230"/>
      <c r="V32" s="239"/>
      <c r="W32" s="230"/>
      <c r="X32" s="230"/>
      <c r="Y32" s="230"/>
      <c r="Z32" s="231"/>
      <c r="AA32" s="230"/>
      <c r="AB32" s="369">
        <v>0</v>
      </c>
      <c r="AC32" s="367">
        <v>0</v>
      </c>
    </row>
    <row r="33" spans="1:29" x14ac:dyDescent="0.25">
      <c r="A33" s="220" t="s">
        <v>160</v>
      </c>
      <c r="B33" s="223" t="s">
        <v>159</v>
      </c>
      <c r="C33" s="241" t="s">
        <v>445</v>
      </c>
      <c r="D33" s="362">
        <v>0.32411600000000002</v>
      </c>
      <c r="E33" s="362"/>
      <c r="F33" s="362"/>
      <c r="G33" s="370"/>
      <c r="H33" s="362"/>
      <c r="I33" s="230"/>
      <c r="J33" s="230"/>
      <c r="K33" s="230"/>
      <c r="L33" s="230"/>
      <c r="M33" s="230"/>
      <c r="N33" s="230"/>
      <c r="O33" s="230"/>
      <c r="P33" s="230"/>
      <c r="Q33" s="230"/>
      <c r="R33" s="230"/>
      <c r="S33" s="230"/>
      <c r="T33" s="241"/>
      <c r="U33" s="230"/>
      <c r="V33" s="239"/>
      <c r="W33" s="230"/>
      <c r="X33" s="230"/>
      <c r="Y33" s="230"/>
      <c r="Z33" s="231"/>
      <c r="AA33" s="230"/>
      <c r="AB33" s="369">
        <v>0</v>
      </c>
      <c r="AC33" s="367">
        <v>0</v>
      </c>
    </row>
    <row r="34" spans="1:29" ht="31.5" x14ac:dyDescent="0.25">
      <c r="A34" s="220" t="s">
        <v>62</v>
      </c>
      <c r="B34" s="221" t="s">
        <v>158</v>
      </c>
      <c r="C34" s="241"/>
      <c r="D34" s="241"/>
      <c r="E34" s="241"/>
      <c r="F34" s="241"/>
      <c r="G34" s="241"/>
      <c r="H34" s="241"/>
      <c r="I34" s="230"/>
      <c r="J34" s="230"/>
      <c r="K34" s="230"/>
      <c r="L34" s="230"/>
      <c r="M34" s="230"/>
      <c r="N34" s="230"/>
      <c r="O34" s="230"/>
      <c r="P34" s="230"/>
      <c r="Q34" s="230"/>
      <c r="R34" s="230"/>
      <c r="S34" s="230"/>
      <c r="T34" s="241"/>
      <c r="U34" s="230"/>
      <c r="V34" s="239"/>
      <c r="W34" s="230"/>
      <c r="X34" s="230"/>
      <c r="Y34" s="230"/>
      <c r="Z34" s="230"/>
      <c r="AA34" s="230"/>
      <c r="AB34" s="369"/>
      <c r="AC34" s="367"/>
    </row>
    <row r="35" spans="1:29" x14ac:dyDescent="0.25">
      <c r="A35" s="222" t="s">
        <v>157</v>
      </c>
      <c r="B35" s="225" t="s">
        <v>448</v>
      </c>
      <c r="C35" s="241"/>
      <c r="D35" s="241"/>
      <c r="E35" s="241"/>
      <c r="F35" s="241"/>
      <c r="G35" s="241">
        <v>0</v>
      </c>
      <c r="H35" s="241" t="s">
        <v>445</v>
      </c>
      <c r="I35" s="230" t="s">
        <v>445</v>
      </c>
      <c r="J35" s="230">
        <v>0</v>
      </c>
      <c r="K35" s="230" t="s">
        <v>517</v>
      </c>
      <c r="L35" s="230" t="s">
        <v>445</v>
      </c>
      <c r="M35" s="230" t="s">
        <v>445</v>
      </c>
      <c r="N35" s="230">
        <v>0</v>
      </c>
      <c r="O35" s="230" t="s">
        <v>517</v>
      </c>
      <c r="P35" s="230" t="s">
        <v>445</v>
      </c>
      <c r="Q35" s="230" t="s">
        <v>445</v>
      </c>
      <c r="R35" s="230">
        <v>0</v>
      </c>
      <c r="S35" s="230" t="s">
        <v>517</v>
      </c>
      <c r="T35" s="241" t="s">
        <v>445</v>
      </c>
      <c r="U35" s="230" t="s">
        <v>445</v>
      </c>
      <c r="V35" s="238">
        <v>0</v>
      </c>
      <c r="W35" s="230" t="s">
        <v>517</v>
      </c>
      <c r="X35" s="230" t="s">
        <v>445</v>
      </c>
      <c r="Y35" s="230" t="s">
        <v>445</v>
      </c>
      <c r="Z35" s="230">
        <v>0</v>
      </c>
      <c r="AA35" s="230" t="s">
        <v>517</v>
      </c>
      <c r="AB35" s="369">
        <v>0</v>
      </c>
      <c r="AC35" s="367">
        <v>0</v>
      </c>
    </row>
    <row r="36" spans="1:29" ht="31.5" x14ac:dyDescent="0.25">
      <c r="A36" s="222" t="s">
        <v>156</v>
      </c>
      <c r="B36" s="225" t="s">
        <v>446</v>
      </c>
      <c r="C36" s="241"/>
      <c r="D36" s="241"/>
      <c r="E36" s="241"/>
      <c r="F36" s="241"/>
      <c r="G36" s="241">
        <v>0</v>
      </c>
      <c r="H36" s="241" t="s">
        <v>445</v>
      </c>
      <c r="I36" s="230" t="s">
        <v>445</v>
      </c>
      <c r="J36" s="230">
        <v>0</v>
      </c>
      <c r="K36" s="230" t="s">
        <v>517</v>
      </c>
      <c r="L36" s="230" t="s">
        <v>445</v>
      </c>
      <c r="M36" s="230" t="s">
        <v>445</v>
      </c>
      <c r="N36" s="230">
        <v>0</v>
      </c>
      <c r="O36" s="230" t="s">
        <v>517</v>
      </c>
      <c r="P36" s="230" t="s">
        <v>445</v>
      </c>
      <c r="Q36" s="230" t="s">
        <v>445</v>
      </c>
      <c r="R36" s="230">
        <v>0</v>
      </c>
      <c r="S36" s="230" t="s">
        <v>517</v>
      </c>
      <c r="T36" s="241" t="s">
        <v>445</v>
      </c>
      <c r="U36" s="230" t="s">
        <v>445</v>
      </c>
      <c r="V36" s="239">
        <v>0</v>
      </c>
      <c r="W36" s="230" t="s">
        <v>517</v>
      </c>
      <c r="X36" s="230" t="s">
        <v>445</v>
      </c>
      <c r="Y36" s="230" t="s">
        <v>445</v>
      </c>
      <c r="Z36" s="230">
        <v>0</v>
      </c>
      <c r="AA36" s="230" t="s">
        <v>517</v>
      </c>
      <c r="AB36" s="369">
        <v>0</v>
      </c>
      <c r="AC36" s="367">
        <v>0</v>
      </c>
    </row>
    <row r="37" spans="1:29" x14ac:dyDescent="0.25">
      <c r="A37" s="222" t="s">
        <v>155</v>
      </c>
      <c r="B37" s="223" t="s">
        <v>146</v>
      </c>
      <c r="C37" s="241"/>
      <c r="D37" s="241"/>
      <c r="E37" s="241"/>
      <c r="F37" s="241"/>
      <c r="G37" s="241">
        <v>0</v>
      </c>
      <c r="H37" s="241" t="s">
        <v>445</v>
      </c>
      <c r="I37" s="230" t="s">
        <v>445</v>
      </c>
      <c r="J37" s="230">
        <v>0</v>
      </c>
      <c r="K37" s="230" t="s">
        <v>517</v>
      </c>
      <c r="L37" s="230" t="s">
        <v>445</v>
      </c>
      <c r="M37" s="230" t="s">
        <v>445</v>
      </c>
      <c r="N37" s="230">
        <v>0</v>
      </c>
      <c r="O37" s="230" t="s">
        <v>517</v>
      </c>
      <c r="P37" s="230" t="s">
        <v>445</v>
      </c>
      <c r="Q37" s="230" t="s">
        <v>445</v>
      </c>
      <c r="R37" s="230">
        <v>0</v>
      </c>
      <c r="S37" s="230" t="s">
        <v>517</v>
      </c>
      <c r="T37" s="241" t="s">
        <v>445</v>
      </c>
      <c r="U37" s="230" t="s">
        <v>445</v>
      </c>
      <c r="V37" s="239">
        <v>0</v>
      </c>
      <c r="W37" s="230" t="s">
        <v>517</v>
      </c>
      <c r="X37" s="230" t="s">
        <v>445</v>
      </c>
      <c r="Y37" s="230" t="s">
        <v>445</v>
      </c>
      <c r="Z37" s="231">
        <v>0</v>
      </c>
      <c r="AA37" s="230" t="s">
        <v>517</v>
      </c>
      <c r="AB37" s="369">
        <v>0</v>
      </c>
      <c r="AC37" s="367">
        <v>0</v>
      </c>
    </row>
    <row r="38" spans="1:29" x14ac:dyDescent="0.25">
      <c r="A38" s="222" t="s">
        <v>154</v>
      </c>
      <c r="B38" s="223" t="s">
        <v>447</v>
      </c>
      <c r="C38" s="241"/>
      <c r="D38" s="241"/>
      <c r="E38" s="241"/>
      <c r="F38" s="241"/>
      <c r="G38" s="241">
        <v>0</v>
      </c>
      <c r="H38" s="241" t="s">
        <v>445</v>
      </c>
      <c r="I38" s="230" t="s">
        <v>445</v>
      </c>
      <c r="J38" s="230">
        <v>0.24</v>
      </c>
      <c r="K38" s="230">
        <v>4</v>
      </c>
      <c r="L38" s="230" t="s">
        <v>445</v>
      </c>
      <c r="M38" s="230" t="s">
        <v>445</v>
      </c>
      <c r="N38" s="230">
        <v>0</v>
      </c>
      <c r="O38" s="230" t="s">
        <v>517</v>
      </c>
      <c r="P38" s="230" t="s">
        <v>445</v>
      </c>
      <c r="Q38" s="230" t="s">
        <v>445</v>
      </c>
      <c r="R38" s="230">
        <v>0</v>
      </c>
      <c r="S38" s="230" t="s">
        <v>517</v>
      </c>
      <c r="T38" s="241" t="s">
        <v>445</v>
      </c>
      <c r="U38" s="230" t="s">
        <v>445</v>
      </c>
      <c r="V38" s="239">
        <v>0</v>
      </c>
      <c r="W38" s="230" t="s">
        <v>517</v>
      </c>
      <c r="X38" s="230" t="s">
        <v>445</v>
      </c>
      <c r="Y38" s="230" t="s">
        <v>445</v>
      </c>
      <c r="Z38" s="231">
        <v>0</v>
      </c>
      <c r="AA38" s="230" t="s">
        <v>517</v>
      </c>
      <c r="AB38" s="369">
        <v>0</v>
      </c>
      <c r="AC38" s="367">
        <v>0.24</v>
      </c>
    </row>
    <row r="39" spans="1:29" x14ac:dyDescent="0.25">
      <c r="A39" s="222" t="s">
        <v>153</v>
      </c>
      <c r="B39" s="223" t="s">
        <v>449</v>
      </c>
      <c r="C39" s="241"/>
      <c r="D39" s="241"/>
      <c r="E39" s="241"/>
      <c r="F39" s="241"/>
      <c r="G39" s="241">
        <v>0</v>
      </c>
      <c r="H39" s="241" t="s">
        <v>445</v>
      </c>
      <c r="I39" s="230" t="s">
        <v>445</v>
      </c>
      <c r="J39" s="230">
        <v>0</v>
      </c>
      <c r="K39" s="230" t="s">
        <v>517</v>
      </c>
      <c r="L39" s="230" t="s">
        <v>445</v>
      </c>
      <c r="M39" s="230" t="s">
        <v>445</v>
      </c>
      <c r="N39" s="230">
        <v>0</v>
      </c>
      <c r="O39" s="230" t="s">
        <v>517</v>
      </c>
      <c r="P39" s="230" t="s">
        <v>445</v>
      </c>
      <c r="Q39" s="230" t="s">
        <v>445</v>
      </c>
      <c r="R39" s="230">
        <v>0</v>
      </c>
      <c r="S39" s="230" t="s">
        <v>517</v>
      </c>
      <c r="T39" s="241" t="s">
        <v>445</v>
      </c>
      <c r="U39" s="230" t="s">
        <v>445</v>
      </c>
      <c r="V39" s="239">
        <v>0</v>
      </c>
      <c r="W39" s="230" t="s">
        <v>517</v>
      </c>
      <c r="X39" s="230" t="s">
        <v>445</v>
      </c>
      <c r="Y39" s="230" t="s">
        <v>445</v>
      </c>
      <c r="Z39" s="231">
        <v>0</v>
      </c>
      <c r="AA39" s="230" t="s">
        <v>517</v>
      </c>
      <c r="AB39" s="369">
        <v>0</v>
      </c>
      <c r="AC39" s="367">
        <v>0</v>
      </c>
    </row>
    <row r="40" spans="1:29" x14ac:dyDescent="0.25">
      <c r="A40" s="222" t="s">
        <v>152</v>
      </c>
      <c r="B40" s="223" t="s">
        <v>450</v>
      </c>
      <c r="C40" s="241"/>
      <c r="D40" s="241"/>
      <c r="E40" s="241"/>
      <c r="F40" s="241"/>
      <c r="G40" s="241">
        <v>0</v>
      </c>
      <c r="H40" s="241" t="s">
        <v>445</v>
      </c>
      <c r="I40" s="230" t="s">
        <v>445</v>
      </c>
      <c r="J40" s="230">
        <v>0</v>
      </c>
      <c r="K40" s="230" t="s">
        <v>517</v>
      </c>
      <c r="L40" s="230" t="s">
        <v>445</v>
      </c>
      <c r="M40" s="230" t="s">
        <v>445</v>
      </c>
      <c r="N40" s="230">
        <v>0</v>
      </c>
      <c r="O40" s="230" t="s">
        <v>517</v>
      </c>
      <c r="P40" s="230" t="s">
        <v>445</v>
      </c>
      <c r="Q40" s="230" t="s">
        <v>445</v>
      </c>
      <c r="R40" s="230">
        <v>0</v>
      </c>
      <c r="S40" s="230" t="s">
        <v>517</v>
      </c>
      <c r="T40" s="241" t="s">
        <v>445</v>
      </c>
      <c r="U40" s="230" t="s">
        <v>445</v>
      </c>
      <c r="V40" s="239">
        <v>0</v>
      </c>
      <c r="W40" s="230" t="s">
        <v>517</v>
      </c>
      <c r="X40" s="230" t="s">
        <v>445</v>
      </c>
      <c r="Y40" s="230" t="s">
        <v>445</v>
      </c>
      <c r="Z40" s="231">
        <v>0</v>
      </c>
      <c r="AA40" s="230" t="s">
        <v>517</v>
      </c>
      <c r="AB40" s="369">
        <v>0</v>
      </c>
      <c r="AC40" s="367">
        <v>0</v>
      </c>
    </row>
    <row r="41" spans="1:29" x14ac:dyDescent="0.25">
      <c r="A41" s="222" t="s">
        <v>151</v>
      </c>
      <c r="B41" s="223" t="s">
        <v>451</v>
      </c>
      <c r="C41" s="241"/>
      <c r="D41" s="241"/>
      <c r="E41" s="241"/>
      <c r="F41" s="241"/>
      <c r="G41" s="241">
        <v>0</v>
      </c>
      <c r="H41" s="241" t="s">
        <v>445</v>
      </c>
      <c r="I41" s="230" t="s">
        <v>445</v>
      </c>
      <c r="J41" s="230">
        <v>0</v>
      </c>
      <c r="K41" s="230" t="s">
        <v>517</v>
      </c>
      <c r="L41" s="230" t="s">
        <v>445</v>
      </c>
      <c r="M41" s="230" t="s">
        <v>445</v>
      </c>
      <c r="N41" s="230">
        <v>0</v>
      </c>
      <c r="O41" s="230" t="s">
        <v>517</v>
      </c>
      <c r="P41" s="230" t="s">
        <v>445</v>
      </c>
      <c r="Q41" s="230" t="s">
        <v>445</v>
      </c>
      <c r="R41" s="230">
        <v>0</v>
      </c>
      <c r="S41" s="230" t="s">
        <v>517</v>
      </c>
      <c r="T41" s="241" t="s">
        <v>445</v>
      </c>
      <c r="U41" s="230" t="s">
        <v>445</v>
      </c>
      <c r="V41" s="239">
        <v>0</v>
      </c>
      <c r="W41" s="230" t="s">
        <v>517</v>
      </c>
      <c r="X41" s="230" t="s">
        <v>445</v>
      </c>
      <c r="Y41" s="230" t="s">
        <v>445</v>
      </c>
      <c r="Z41" s="231">
        <v>0</v>
      </c>
      <c r="AA41" s="230" t="s">
        <v>517</v>
      </c>
      <c r="AB41" s="369">
        <v>0</v>
      </c>
      <c r="AC41" s="367">
        <v>0</v>
      </c>
    </row>
    <row r="42" spans="1:29" x14ac:dyDescent="0.25">
      <c r="A42" s="222" t="s">
        <v>452</v>
      </c>
      <c r="B42" s="223" t="s">
        <v>453</v>
      </c>
      <c r="C42" s="241"/>
      <c r="D42" s="241"/>
      <c r="E42" s="241"/>
      <c r="F42" s="241"/>
      <c r="G42" s="241">
        <v>0</v>
      </c>
      <c r="H42" s="241" t="s">
        <v>445</v>
      </c>
      <c r="I42" s="230" t="s">
        <v>445</v>
      </c>
      <c r="J42" s="230">
        <v>0</v>
      </c>
      <c r="K42" s="230" t="s">
        <v>517</v>
      </c>
      <c r="L42" s="230" t="s">
        <v>445</v>
      </c>
      <c r="M42" s="230" t="s">
        <v>445</v>
      </c>
      <c r="N42" s="230">
        <v>0</v>
      </c>
      <c r="O42" s="230" t="s">
        <v>517</v>
      </c>
      <c r="P42" s="230" t="s">
        <v>445</v>
      </c>
      <c r="Q42" s="230" t="s">
        <v>445</v>
      </c>
      <c r="R42" s="230">
        <v>0</v>
      </c>
      <c r="S42" s="230" t="s">
        <v>517</v>
      </c>
      <c r="T42" s="241" t="s">
        <v>445</v>
      </c>
      <c r="U42" s="230" t="s">
        <v>445</v>
      </c>
      <c r="V42" s="239">
        <v>0</v>
      </c>
      <c r="W42" s="230" t="s">
        <v>517</v>
      </c>
      <c r="X42" s="230" t="s">
        <v>445</v>
      </c>
      <c r="Y42" s="230" t="s">
        <v>445</v>
      </c>
      <c r="Z42" s="231">
        <v>0</v>
      </c>
      <c r="AA42" s="230" t="s">
        <v>517</v>
      </c>
      <c r="AB42" s="369">
        <v>0</v>
      </c>
      <c r="AC42" s="367">
        <v>0</v>
      </c>
    </row>
    <row r="43" spans="1:29" x14ac:dyDescent="0.25">
      <c r="A43" s="222" t="s">
        <v>454</v>
      </c>
      <c r="B43" s="223" t="s">
        <v>455</v>
      </c>
      <c r="C43" s="241"/>
      <c r="D43" s="241"/>
      <c r="E43" s="241"/>
      <c r="F43" s="241"/>
      <c r="G43" s="241">
        <v>0</v>
      </c>
      <c r="H43" s="241" t="s">
        <v>445</v>
      </c>
      <c r="I43" s="230" t="s">
        <v>445</v>
      </c>
      <c r="J43" s="230">
        <v>0</v>
      </c>
      <c r="K43" s="230" t="s">
        <v>517</v>
      </c>
      <c r="L43" s="230" t="s">
        <v>445</v>
      </c>
      <c r="M43" s="230" t="s">
        <v>445</v>
      </c>
      <c r="N43" s="230">
        <v>0</v>
      </c>
      <c r="O43" s="230" t="s">
        <v>517</v>
      </c>
      <c r="P43" s="230" t="s">
        <v>445</v>
      </c>
      <c r="Q43" s="230" t="s">
        <v>445</v>
      </c>
      <c r="R43" s="230">
        <v>0</v>
      </c>
      <c r="S43" s="230" t="s">
        <v>517</v>
      </c>
      <c r="T43" s="241" t="s">
        <v>445</v>
      </c>
      <c r="U43" s="230" t="s">
        <v>445</v>
      </c>
      <c r="V43" s="239">
        <v>0</v>
      </c>
      <c r="W43" s="230" t="s">
        <v>517</v>
      </c>
      <c r="X43" s="230" t="s">
        <v>445</v>
      </c>
      <c r="Y43" s="230" t="s">
        <v>445</v>
      </c>
      <c r="Z43" s="231">
        <v>0</v>
      </c>
      <c r="AA43" s="230" t="s">
        <v>517</v>
      </c>
      <c r="AB43" s="369">
        <v>0</v>
      </c>
      <c r="AC43" s="367">
        <v>0</v>
      </c>
    </row>
    <row r="44" spans="1:29" x14ac:dyDescent="0.25">
      <c r="A44" s="222" t="s">
        <v>456</v>
      </c>
      <c r="B44" s="223" t="s">
        <v>457</v>
      </c>
      <c r="C44" s="241"/>
      <c r="D44" s="241"/>
      <c r="E44" s="241"/>
      <c r="F44" s="241"/>
      <c r="G44" s="241">
        <v>0</v>
      </c>
      <c r="H44" s="241" t="s">
        <v>445</v>
      </c>
      <c r="I44" s="230" t="s">
        <v>445</v>
      </c>
      <c r="J44" s="230">
        <v>0</v>
      </c>
      <c r="K44" s="230" t="s">
        <v>517</v>
      </c>
      <c r="L44" s="230" t="s">
        <v>445</v>
      </c>
      <c r="M44" s="230" t="s">
        <v>445</v>
      </c>
      <c r="N44" s="230">
        <v>0</v>
      </c>
      <c r="O44" s="230" t="s">
        <v>517</v>
      </c>
      <c r="P44" s="230" t="s">
        <v>445</v>
      </c>
      <c r="Q44" s="230" t="s">
        <v>445</v>
      </c>
      <c r="R44" s="230">
        <v>0</v>
      </c>
      <c r="S44" s="230" t="s">
        <v>517</v>
      </c>
      <c r="T44" s="241" t="s">
        <v>445</v>
      </c>
      <c r="U44" s="230" t="s">
        <v>445</v>
      </c>
      <c r="V44" s="239">
        <v>0</v>
      </c>
      <c r="W44" s="230" t="s">
        <v>517</v>
      </c>
      <c r="X44" s="230" t="s">
        <v>445</v>
      </c>
      <c r="Y44" s="230" t="s">
        <v>445</v>
      </c>
      <c r="Z44" s="231">
        <v>0</v>
      </c>
      <c r="AA44" s="230" t="s">
        <v>517</v>
      </c>
      <c r="AB44" s="369">
        <v>0</v>
      </c>
      <c r="AC44" s="367">
        <v>0</v>
      </c>
    </row>
    <row r="45" spans="1:29" x14ac:dyDescent="0.25">
      <c r="A45" s="222" t="s">
        <v>458</v>
      </c>
      <c r="B45" s="223" t="s">
        <v>459</v>
      </c>
      <c r="C45" s="241"/>
      <c r="D45" s="241"/>
      <c r="E45" s="241"/>
      <c r="F45" s="241"/>
      <c r="G45" s="241">
        <v>0</v>
      </c>
      <c r="H45" s="241" t="s">
        <v>445</v>
      </c>
      <c r="I45" s="230" t="s">
        <v>445</v>
      </c>
      <c r="J45" s="230">
        <v>0</v>
      </c>
      <c r="K45" s="230" t="s">
        <v>517</v>
      </c>
      <c r="L45" s="230" t="s">
        <v>445</v>
      </c>
      <c r="M45" s="230" t="s">
        <v>445</v>
      </c>
      <c r="N45" s="230">
        <v>0</v>
      </c>
      <c r="O45" s="230" t="s">
        <v>517</v>
      </c>
      <c r="P45" s="230" t="s">
        <v>445</v>
      </c>
      <c r="Q45" s="230" t="s">
        <v>445</v>
      </c>
      <c r="R45" s="230">
        <v>0</v>
      </c>
      <c r="S45" s="230" t="s">
        <v>517</v>
      </c>
      <c r="T45" s="241" t="s">
        <v>445</v>
      </c>
      <c r="U45" s="230" t="s">
        <v>445</v>
      </c>
      <c r="V45" s="239">
        <v>0</v>
      </c>
      <c r="W45" s="230" t="s">
        <v>517</v>
      </c>
      <c r="X45" s="230" t="s">
        <v>445</v>
      </c>
      <c r="Y45" s="230" t="s">
        <v>445</v>
      </c>
      <c r="Z45" s="231">
        <v>0</v>
      </c>
      <c r="AA45" s="230" t="s">
        <v>517</v>
      </c>
      <c r="AB45" s="369">
        <v>0</v>
      </c>
      <c r="AC45" s="367">
        <v>0</v>
      </c>
    </row>
    <row r="46" spans="1:29" x14ac:dyDescent="0.25">
      <c r="A46" s="220" t="s">
        <v>61</v>
      </c>
      <c r="B46" s="221" t="s">
        <v>150</v>
      </c>
      <c r="C46" s="241"/>
      <c r="D46" s="241"/>
      <c r="E46" s="241"/>
      <c r="F46" s="241"/>
      <c r="G46" s="241"/>
      <c r="H46" s="241"/>
      <c r="I46" s="230"/>
      <c r="J46" s="230"/>
      <c r="K46" s="230"/>
      <c r="L46" s="230"/>
      <c r="M46" s="230"/>
      <c r="N46" s="230"/>
      <c r="O46" s="230"/>
      <c r="P46" s="230"/>
      <c r="Q46" s="230"/>
      <c r="R46" s="230"/>
      <c r="S46" s="230"/>
      <c r="T46" s="241"/>
      <c r="U46" s="230"/>
      <c r="V46" s="239"/>
      <c r="W46" s="230"/>
      <c r="X46" s="230"/>
      <c r="Y46" s="230"/>
      <c r="Z46" s="231"/>
      <c r="AA46" s="230"/>
      <c r="AB46" s="369"/>
      <c r="AC46" s="367"/>
    </row>
    <row r="47" spans="1:29" x14ac:dyDescent="0.25">
      <c r="A47" s="222" t="s">
        <v>149</v>
      </c>
      <c r="B47" s="225" t="s">
        <v>448</v>
      </c>
      <c r="C47" s="241" t="s">
        <v>445</v>
      </c>
      <c r="D47" s="241">
        <v>0</v>
      </c>
      <c r="E47" s="241"/>
      <c r="F47" s="241"/>
      <c r="G47" s="241">
        <v>0</v>
      </c>
      <c r="H47" s="241" t="s">
        <v>445</v>
      </c>
      <c r="I47" s="230"/>
      <c r="J47" s="230">
        <v>0</v>
      </c>
      <c r="K47" s="230"/>
      <c r="L47" s="230" t="s">
        <v>445</v>
      </c>
      <c r="M47" s="230"/>
      <c r="N47" s="230">
        <v>0</v>
      </c>
      <c r="O47" s="230"/>
      <c r="P47" s="230" t="s">
        <v>445</v>
      </c>
      <c r="Q47" s="230"/>
      <c r="R47" s="230">
        <v>0</v>
      </c>
      <c r="S47" s="230"/>
      <c r="T47" s="241" t="s">
        <v>445</v>
      </c>
      <c r="U47" s="230"/>
      <c r="V47" s="239">
        <v>0</v>
      </c>
      <c r="W47" s="230"/>
      <c r="X47" s="230" t="s">
        <v>445</v>
      </c>
      <c r="Y47" s="230"/>
      <c r="Z47" s="231">
        <v>0</v>
      </c>
      <c r="AA47" s="230"/>
      <c r="AB47" s="369">
        <v>0</v>
      </c>
      <c r="AC47" s="367">
        <v>0</v>
      </c>
    </row>
    <row r="48" spans="1:29" ht="31.5" x14ac:dyDescent="0.25">
      <c r="A48" s="222" t="s">
        <v>148</v>
      </c>
      <c r="B48" s="225" t="s">
        <v>446</v>
      </c>
      <c r="C48" s="241" t="s">
        <v>445</v>
      </c>
      <c r="D48" s="241">
        <v>0</v>
      </c>
      <c r="E48" s="241"/>
      <c r="F48" s="241"/>
      <c r="G48" s="241">
        <v>0</v>
      </c>
      <c r="H48" s="241" t="s">
        <v>445</v>
      </c>
      <c r="I48" s="230"/>
      <c r="J48" s="230">
        <v>0</v>
      </c>
      <c r="K48" s="230"/>
      <c r="L48" s="230" t="s">
        <v>445</v>
      </c>
      <c r="M48" s="230"/>
      <c r="N48" s="230">
        <v>0</v>
      </c>
      <c r="O48" s="230"/>
      <c r="P48" s="230" t="s">
        <v>445</v>
      </c>
      <c r="Q48" s="230"/>
      <c r="R48" s="230">
        <v>0</v>
      </c>
      <c r="S48" s="230"/>
      <c r="T48" s="241" t="s">
        <v>445</v>
      </c>
      <c r="U48" s="230"/>
      <c r="V48" s="239">
        <v>0</v>
      </c>
      <c r="W48" s="230"/>
      <c r="X48" s="230" t="s">
        <v>445</v>
      </c>
      <c r="Y48" s="230"/>
      <c r="Z48" s="231">
        <v>0</v>
      </c>
      <c r="AA48" s="230"/>
      <c r="AB48" s="369">
        <v>0</v>
      </c>
      <c r="AC48" s="367">
        <v>0</v>
      </c>
    </row>
    <row r="49" spans="1:29" x14ac:dyDescent="0.25">
      <c r="A49" s="222" t="s">
        <v>147</v>
      </c>
      <c r="B49" s="223" t="s">
        <v>146</v>
      </c>
      <c r="C49" s="241" t="s">
        <v>445</v>
      </c>
      <c r="D49" s="241">
        <v>0</v>
      </c>
      <c r="E49" s="241"/>
      <c r="F49" s="241"/>
      <c r="G49" s="241">
        <v>0</v>
      </c>
      <c r="H49" s="241" t="s">
        <v>445</v>
      </c>
      <c r="I49" s="230"/>
      <c r="J49" s="230">
        <v>0</v>
      </c>
      <c r="K49" s="230"/>
      <c r="L49" s="230" t="s">
        <v>445</v>
      </c>
      <c r="M49" s="230"/>
      <c r="N49" s="230">
        <v>0</v>
      </c>
      <c r="O49" s="230"/>
      <c r="P49" s="230" t="s">
        <v>445</v>
      </c>
      <c r="Q49" s="230"/>
      <c r="R49" s="230">
        <v>0</v>
      </c>
      <c r="S49" s="230"/>
      <c r="T49" s="241" t="s">
        <v>445</v>
      </c>
      <c r="U49" s="230"/>
      <c r="V49" s="239">
        <v>0</v>
      </c>
      <c r="W49" s="230"/>
      <c r="X49" s="230" t="s">
        <v>445</v>
      </c>
      <c r="Y49" s="230"/>
      <c r="Z49" s="231">
        <v>0</v>
      </c>
      <c r="AA49" s="230"/>
      <c r="AB49" s="369">
        <v>0</v>
      </c>
      <c r="AC49" s="367">
        <v>0</v>
      </c>
    </row>
    <row r="50" spans="1:29" ht="31.5" x14ac:dyDescent="0.25">
      <c r="A50" s="222" t="s">
        <v>145</v>
      </c>
      <c r="B50" s="223" t="s">
        <v>144</v>
      </c>
      <c r="C50" s="241" t="s">
        <v>445</v>
      </c>
      <c r="D50" s="241">
        <v>0</v>
      </c>
      <c r="E50" s="241"/>
      <c r="F50" s="241"/>
      <c r="G50" s="241">
        <v>0</v>
      </c>
      <c r="H50" s="241" t="s">
        <v>445</v>
      </c>
      <c r="I50" s="230"/>
      <c r="J50" s="230">
        <v>0</v>
      </c>
      <c r="K50" s="230"/>
      <c r="L50" s="230" t="s">
        <v>445</v>
      </c>
      <c r="M50" s="230"/>
      <c r="N50" s="230">
        <v>0</v>
      </c>
      <c r="O50" s="230"/>
      <c r="P50" s="230" t="s">
        <v>445</v>
      </c>
      <c r="Q50" s="230"/>
      <c r="R50" s="230">
        <v>0</v>
      </c>
      <c r="S50" s="230"/>
      <c r="T50" s="241" t="s">
        <v>445</v>
      </c>
      <c r="U50" s="230"/>
      <c r="V50" s="239">
        <v>0</v>
      </c>
      <c r="W50" s="230"/>
      <c r="X50" s="230" t="s">
        <v>445</v>
      </c>
      <c r="Y50" s="230"/>
      <c r="Z50" s="231">
        <v>0</v>
      </c>
      <c r="AA50" s="230"/>
      <c r="AB50" s="369">
        <v>0</v>
      </c>
      <c r="AC50" s="367">
        <v>0</v>
      </c>
    </row>
    <row r="51" spans="1:29" ht="31.5" x14ac:dyDescent="0.25">
      <c r="A51" s="222" t="s">
        <v>143</v>
      </c>
      <c r="B51" s="223" t="s">
        <v>142</v>
      </c>
      <c r="C51" s="241" t="s">
        <v>445</v>
      </c>
      <c r="D51" s="241">
        <v>0</v>
      </c>
      <c r="E51" s="241"/>
      <c r="F51" s="241"/>
      <c r="G51" s="241">
        <v>0</v>
      </c>
      <c r="H51" s="241" t="s">
        <v>445</v>
      </c>
      <c r="I51" s="230"/>
      <c r="J51" s="230">
        <v>0</v>
      </c>
      <c r="K51" s="230"/>
      <c r="L51" s="230" t="s">
        <v>445</v>
      </c>
      <c r="M51" s="230"/>
      <c r="N51" s="230">
        <v>0</v>
      </c>
      <c r="O51" s="230"/>
      <c r="P51" s="230" t="s">
        <v>445</v>
      </c>
      <c r="Q51" s="230"/>
      <c r="R51" s="230">
        <v>0</v>
      </c>
      <c r="S51" s="230"/>
      <c r="T51" s="241" t="s">
        <v>445</v>
      </c>
      <c r="U51" s="230"/>
      <c r="V51" s="239">
        <v>0</v>
      </c>
      <c r="W51" s="230"/>
      <c r="X51" s="230" t="s">
        <v>445</v>
      </c>
      <c r="Y51" s="230"/>
      <c r="Z51" s="231">
        <v>0</v>
      </c>
      <c r="AA51" s="230"/>
      <c r="AB51" s="369">
        <v>0</v>
      </c>
      <c r="AC51" s="367">
        <v>0</v>
      </c>
    </row>
    <row r="52" spans="1:29" x14ac:dyDescent="0.25">
      <c r="A52" s="222" t="s">
        <v>141</v>
      </c>
      <c r="B52" s="223" t="s">
        <v>140</v>
      </c>
      <c r="C52" s="241" t="s">
        <v>445</v>
      </c>
      <c r="D52" s="241">
        <v>0.24</v>
      </c>
      <c r="E52" s="241"/>
      <c r="F52" s="241"/>
      <c r="G52" s="241">
        <v>0</v>
      </c>
      <c r="H52" s="241" t="s">
        <v>445</v>
      </c>
      <c r="I52" s="230"/>
      <c r="J52" s="230">
        <v>0.24</v>
      </c>
      <c r="K52" s="230"/>
      <c r="L52" s="230" t="s">
        <v>445</v>
      </c>
      <c r="M52" s="230"/>
      <c r="N52" s="230">
        <v>0</v>
      </c>
      <c r="O52" s="230"/>
      <c r="P52" s="230" t="s">
        <v>445</v>
      </c>
      <c r="Q52" s="230"/>
      <c r="R52" s="230">
        <v>0</v>
      </c>
      <c r="S52" s="230"/>
      <c r="T52" s="241" t="s">
        <v>445</v>
      </c>
      <c r="U52" s="230"/>
      <c r="V52" s="239">
        <v>0</v>
      </c>
      <c r="W52" s="230"/>
      <c r="X52" s="230" t="s">
        <v>445</v>
      </c>
      <c r="Y52" s="230"/>
      <c r="Z52" s="231">
        <v>0</v>
      </c>
      <c r="AA52" s="230"/>
      <c r="AB52" s="369">
        <v>0</v>
      </c>
      <c r="AC52" s="367">
        <v>0.24</v>
      </c>
    </row>
    <row r="53" spans="1:29" x14ac:dyDescent="0.25">
      <c r="A53" s="222" t="s">
        <v>139</v>
      </c>
      <c r="B53" s="223" t="s">
        <v>449</v>
      </c>
      <c r="C53" s="241" t="s">
        <v>445</v>
      </c>
      <c r="D53" s="241">
        <v>2</v>
      </c>
      <c r="E53" s="241"/>
      <c r="F53" s="241"/>
      <c r="G53" s="241">
        <v>0</v>
      </c>
      <c r="H53" s="241" t="s">
        <v>445</v>
      </c>
      <c r="I53" s="230"/>
      <c r="J53" s="230">
        <v>2</v>
      </c>
      <c r="K53" s="230"/>
      <c r="L53" s="230" t="s">
        <v>445</v>
      </c>
      <c r="M53" s="230"/>
      <c r="N53" s="230">
        <v>0</v>
      </c>
      <c r="O53" s="230"/>
      <c r="P53" s="230" t="s">
        <v>445</v>
      </c>
      <c r="Q53" s="230"/>
      <c r="R53" s="230">
        <v>0</v>
      </c>
      <c r="S53" s="230"/>
      <c r="T53" s="241" t="s">
        <v>445</v>
      </c>
      <c r="U53" s="230"/>
      <c r="V53" s="239">
        <v>0</v>
      </c>
      <c r="W53" s="230"/>
      <c r="X53" s="230" t="s">
        <v>445</v>
      </c>
      <c r="Y53" s="230"/>
      <c r="Z53" s="231">
        <v>0</v>
      </c>
      <c r="AA53" s="230"/>
      <c r="AB53" s="369">
        <v>0</v>
      </c>
      <c r="AC53" s="367">
        <v>2</v>
      </c>
    </row>
    <row r="54" spans="1:29" x14ac:dyDescent="0.25">
      <c r="A54" s="222" t="s">
        <v>460</v>
      </c>
      <c r="B54" s="223" t="s">
        <v>450</v>
      </c>
      <c r="C54" s="241" t="s">
        <v>445</v>
      </c>
      <c r="D54" s="241">
        <v>0</v>
      </c>
      <c r="E54" s="241"/>
      <c r="F54" s="241"/>
      <c r="G54" s="241">
        <v>0</v>
      </c>
      <c r="H54" s="241" t="s">
        <v>445</v>
      </c>
      <c r="I54" s="230"/>
      <c r="J54" s="230">
        <v>0</v>
      </c>
      <c r="K54" s="230"/>
      <c r="L54" s="230" t="s">
        <v>445</v>
      </c>
      <c r="M54" s="230"/>
      <c r="N54" s="230">
        <v>0</v>
      </c>
      <c r="O54" s="230"/>
      <c r="P54" s="230" t="s">
        <v>445</v>
      </c>
      <c r="Q54" s="230"/>
      <c r="R54" s="230">
        <v>0</v>
      </c>
      <c r="S54" s="230"/>
      <c r="T54" s="241" t="s">
        <v>445</v>
      </c>
      <c r="U54" s="230"/>
      <c r="V54" s="239">
        <v>0</v>
      </c>
      <c r="W54" s="230"/>
      <c r="X54" s="230" t="s">
        <v>445</v>
      </c>
      <c r="Y54" s="230"/>
      <c r="Z54" s="231">
        <v>0</v>
      </c>
      <c r="AA54" s="230"/>
      <c r="AB54" s="369">
        <v>0</v>
      </c>
      <c r="AC54" s="367">
        <v>0</v>
      </c>
    </row>
    <row r="55" spans="1:29" x14ac:dyDescent="0.25">
      <c r="A55" s="222" t="s">
        <v>461</v>
      </c>
      <c r="B55" s="223" t="s">
        <v>451</v>
      </c>
      <c r="C55" s="241" t="s">
        <v>445</v>
      </c>
      <c r="D55" s="241">
        <v>0</v>
      </c>
      <c r="E55" s="241"/>
      <c r="F55" s="241"/>
      <c r="G55" s="241">
        <v>0</v>
      </c>
      <c r="H55" s="241" t="s">
        <v>445</v>
      </c>
      <c r="I55" s="230"/>
      <c r="J55" s="230">
        <v>0</v>
      </c>
      <c r="K55" s="230"/>
      <c r="L55" s="230" t="s">
        <v>445</v>
      </c>
      <c r="M55" s="230"/>
      <c r="N55" s="230">
        <v>0</v>
      </c>
      <c r="O55" s="230"/>
      <c r="P55" s="230" t="s">
        <v>445</v>
      </c>
      <c r="Q55" s="230"/>
      <c r="R55" s="230">
        <v>0</v>
      </c>
      <c r="S55" s="230"/>
      <c r="T55" s="241" t="s">
        <v>445</v>
      </c>
      <c r="U55" s="230"/>
      <c r="V55" s="239">
        <v>0</v>
      </c>
      <c r="W55" s="230"/>
      <c r="X55" s="230" t="s">
        <v>445</v>
      </c>
      <c r="Y55" s="230"/>
      <c r="Z55" s="231">
        <v>0</v>
      </c>
      <c r="AA55" s="230"/>
      <c r="AB55" s="369">
        <v>0</v>
      </c>
      <c r="AC55" s="367">
        <v>0</v>
      </c>
    </row>
    <row r="56" spans="1:29" x14ac:dyDescent="0.25">
      <c r="A56" s="222" t="s">
        <v>462</v>
      </c>
      <c r="B56" s="223" t="s">
        <v>453</v>
      </c>
      <c r="C56" s="241" t="s">
        <v>445</v>
      </c>
      <c r="D56" s="241">
        <v>0</v>
      </c>
      <c r="E56" s="241"/>
      <c r="F56" s="241"/>
      <c r="G56" s="241">
        <v>0</v>
      </c>
      <c r="H56" s="241" t="s">
        <v>445</v>
      </c>
      <c r="I56" s="230"/>
      <c r="J56" s="230">
        <v>0</v>
      </c>
      <c r="K56" s="230"/>
      <c r="L56" s="230" t="s">
        <v>445</v>
      </c>
      <c r="M56" s="230"/>
      <c r="N56" s="230">
        <v>0</v>
      </c>
      <c r="O56" s="230"/>
      <c r="P56" s="230" t="s">
        <v>445</v>
      </c>
      <c r="Q56" s="230"/>
      <c r="R56" s="230">
        <v>0</v>
      </c>
      <c r="S56" s="230"/>
      <c r="T56" s="241" t="s">
        <v>445</v>
      </c>
      <c r="U56" s="230"/>
      <c r="V56" s="239">
        <v>0</v>
      </c>
      <c r="W56" s="230"/>
      <c r="X56" s="230" t="s">
        <v>445</v>
      </c>
      <c r="Y56" s="230"/>
      <c r="Z56" s="231">
        <v>0</v>
      </c>
      <c r="AA56" s="230"/>
      <c r="AB56" s="369">
        <v>0</v>
      </c>
      <c r="AC56" s="367">
        <v>0</v>
      </c>
    </row>
    <row r="57" spans="1:29" x14ac:dyDescent="0.25">
      <c r="A57" s="222" t="s">
        <v>463</v>
      </c>
      <c r="B57" s="223" t="s">
        <v>455</v>
      </c>
      <c r="C57" s="241" t="s">
        <v>445</v>
      </c>
      <c r="D57" s="241">
        <v>0</v>
      </c>
      <c r="E57" s="241"/>
      <c r="F57" s="241"/>
      <c r="G57" s="241">
        <v>0</v>
      </c>
      <c r="H57" s="241" t="s">
        <v>445</v>
      </c>
      <c r="I57" s="230"/>
      <c r="J57" s="230">
        <v>0</v>
      </c>
      <c r="K57" s="230"/>
      <c r="L57" s="230" t="s">
        <v>445</v>
      </c>
      <c r="M57" s="230"/>
      <c r="N57" s="230">
        <v>0</v>
      </c>
      <c r="O57" s="230"/>
      <c r="P57" s="230" t="s">
        <v>445</v>
      </c>
      <c r="Q57" s="230"/>
      <c r="R57" s="230">
        <v>0</v>
      </c>
      <c r="S57" s="230"/>
      <c r="T57" s="241" t="s">
        <v>445</v>
      </c>
      <c r="U57" s="230"/>
      <c r="V57" s="239">
        <v>0</v>
      </c>
      <c r="W57" s="230"/>
      <c r="X57" s="230" t="s">
        <v>445</v>
      </c>
      <c r="Y57" s="230"/>
      <c r="Z57" s="231">
        <v>0</v>
      </c>
      <c r="AA57" s="230"/>
      <c r="AB57" s="369">
        <v>0</v>
      </c>
      <c r="AC57" s="367">
        <v>0</v>
      </c>
    </row>
    <row r="58" spans="1:29" x14ac:dyDescent="0.25">
      <c r="A58" s="222" t="s">
        <v>464</v>
      </c>
      <c r="B58" s="223" t="s">
        <v>457</v>
      </c>
      <c r="C58" s="241" t="s">
        <v>445</v>
      </c>
      <c r="D58" s="241">
        <v>0</v>
      </c>
      <c r="E58" s="241"/>
      <c r="F58" s="241"/>
      <c r="G58" s="241">
        <v>0</v>
      </c>
      <c r="H58" s="241" t="s">
        <v>445</v>
      </c>
      <c r="I58" s="230"/>
      <c r="J58" s="230">
        <v>0</v>
      </c>
      <c r="K58" s="230"/>
      <c r="L58" s="230" t="s">
        <v>445</v>
      </c>
      <c r="M58" s="230"/>
      <c r="N58" s="230">
        <v>0</v>
      </c>
      <c r="O58" s="230"/>
      <c r="P58" s="230" t="s">
        <v>445</v>
      </c>
      <c r="Q58" s="230"/>
      <c r="R58" s="230">
        <v>0</v>
      </c>
      <c r="S58" s="230"/>
      <c r="T58" s="241" t="s">
        <v>445</v>
      </c>
      <c r="U58" s="230"/>
      <c r="V58" s="239">
        <v>0</v>
      </c>
      <c r="W58" s="230"/>
      <c r="X58" s="230" t="s">
        <v>445</v>
      </c>
      <c r="Y58" s="230"/>
      <c r="Z58" s="231">
        <v>0</v>
      </c>
      <c r="AA58" s="230"/>
      <c r="AB58" s="369">
        <v>0</v>
      </c>
      <c r="AC58" s="367">
        <v>0</v>
      </c>
    </row>
    <row r="59" spans="1:29" x14ac:dyDescent="0.25">
      <c r="A59" s="222" t="s">
        <v>465</v>
      </c>
      <c r="B59" s="223" t="s">
        <v>459</v>
      </c>
      <c r="C59" s="241" t="s">
        <v>445</v>
      </c>
      <c r="D59" s="241">
        <v>0</v>
      </c>
      <c r="E59" s="241"/>
      <c r="F59" s="241"/>
      <c r="G59" s="241">
        <v>0</v>
      </c>
      <c r="H59" s="241" t="s">
        <v>445</v>
      </c>
      <c r="I59" s="230"/>
      <c r="J59" s="230">
        <v>0</v>
      </c>
      <c r="K59" s="230"/>
      <c r="L59" s="230" t="s">
        <v>445</v>
      </c>
      <c r="M59" s="230"/>
      <c r="N59" s="230">
        <v>0</v>
      </c>
      <c r="O59" s="230"/>
      <c r="P59" s="230" t="s">
        <v>445</v>
      </c>
      <c r="Q59" s="230"/>
      <c r="R59" s="230">
        <v>0</v>
      </c>
      <c r="S59" s="230"/>
      <c r="T59" s="241" t="s">
        <v>445</v>
      </c>
      <c r="U59" s="230"/>
      <c r="V59" s="239">
        <v>0</v>
      </c>
      <c r="W59" s="230"/>
      <c r="X59" s="230" t="s">
        <v>445</v>
      </c>
      <c r="Y59" s="230"/>
      <c r="Z59" s="231">
        <v>0</v>
      </c>
      <c r="AA59" s="230"/>
      <c r="AB59" s="369">
        <v>0</v>
      </c>
      <c r="AC59" s="367">
        <v>0</v>
      </c>
    </row>
    <row r="60" spans="1:29" ht="31.5" x14ac:dyDescent="0.25">
      <c r="A60" s="220" t="s">
        <v>59</v>
      </c>
      <c r="B60" s="221" t="s">
        <v>138</v>
      </c>
      <c r="C60" s="241"/>
      <c r="D60" s="241"/>
      <c r="E60" s="241"/>
      <c r="F60" s="241"/>
      <c r="G60" s="241"/>
      <c r="H60" s="241"/>
      <c r="I60" s="230"/>
      <c r="J60" s="230"/>
      <c r="K60" s="230"/>
      <c r="L60" s="230"/>
      <c r="M60" s="230"/>
      <c r="N60" s="230"/>
      <c r="O60" s="230"/>
      <c r="P60" s="230"/>
      <c r="Q60" s="230"/>
      <c r="R60" s="230"/>
      <c r="S60" s="230"/>
      <c r="T60" s="241"/>
      <c r="U60" s="230"/>
      <c r="V60" s="239"/>
      <c r="W60" s="230"/>
      <c r="X60" s="230"/>
      <c r="Y60" s="230"/>
      <c r="Z60" s="231"/>
      <c r="AA60" s="230"/>
      <c r="AB60" s="369"/>
      <c r="AC60" s="367"/>
    </row>
    <row r="61" spans="1:29" x14ac:dyDescent="0.25">
      <c r="A61" s="222" t="s">
        <v>137</v>
      </c>
      <c r="B61" s="223" t="s">
        <v>136</v>
      </c>
      <c r="C61" s="241" t="s">
        <v>445</v>
      </c>
      <c r="D61" s="241">
        <v>3.0981739999999993</v>
      </c>
      <c r="E61" s="241"/>
      <c r="F61" s="241"/>
      <c r="G61" s="241">
        <v>0</v>
      </c>
      <c r="H61" s="241" t="s">
        <v>445</v>
      </c>
      <c r="I61" s="230"/>
      <c r="J61" s="230">
        <v>3.0981739999999993</v>
      </c>
      <c r="K61" s="230"/>
      <c r="L61" s="230" t="s">
        <v>445</v>
      </c>
      <c r="M61" s="230"/>
      <c r="N61" s="230">
        <v>0</v>
      </c>
      <c r="O61" s="230"/>
      <c r="P61" s="230" t="s">
        <v>445</v>
      </c>
      <c r="Q61" s="230"/>
      <c r="R61" s="230">
        <v>0</v>
      </c>
      <c r="S61" s="230"/>
      <c r="T61" s="241" t="s">
        <v>445</v>
      </c>
      <c r="U61" s="230"/>
      <c r="V61" s="239">
        <v>0</v>
      </c>
      <c r="W61" s="230"/>
      <c r="X61" s="230" t="s">
        <v>445</v>
      </c>
      <c r="Y61" s="230"/>
      <c r="Z61" s="231">
        <v>0</v>
      </c>
      <c r="AA61" s="230"/>
      <c r="AB61" s="369">
        <v>0</v>
      </c>
      <c r="AC61" s="367">
        <v>3.0981739999999993</v>
      </c>
    </row>
    <row r="62" spans="1:29" x14ac:dyDescent="0.25">
      <c r="A62" s="222" t="s">
        <v>135</v>
      </c>
      <c r="B62" s="223" t="s">
        <v>129</v>
      </c>
      <c r="C62" s="241"/>
      <c r="D62" s="241"/>
      <c r="E62" s="241"/>
      <c r="F62" s="241"/>
      <c r="G62" s="230">
        <v>0</v>
      </c>
      <c r="H62" s="241" t="s">
        <v>445</v>
      </c>
      <c r="I62" s="230"/>
      <c r="J62" s="230">
        <v>0</v>
      </c>
      <c r="K62" s="230"/>
      <c r="L62" s="230" t="s">
        <v>445</v>
      </c>
      <c r="M62" s="230"/>
      <c r="N62" s="230">
        <v>0</v>
      </c>
      <c r="O62" s="230"/>
      <c r="P62" s="230" t="s">
        <v>445</v>
      </c>
      <c r="Q62" s="230"/>
      <c r="R62" s="230">
        <v>0</v>
      </c>
      <c r="S62" s="230"/>
      <c r="T62" s="241" t="s">
        <v>445</v>
      </c>
      <c r="U62" s="230"/>
      <c r="V62" s="239">
        <v>0</v>
      </c>
      <c r="W62" s="230"/>
      <c r="X62" s="230" t="s">
        <v>445</v>
      </c>
      <c r="Y62" s="230"/>
      <c r="Z62" s="231">
        <v>0</v>
      </c>
      <c r="AA62" s="230"/>
      <c r="AB62" s="369">
        <v>0</v>
      </c>
      <c r="AC62" s="367">
        <v>0</v>
      </c>
    </row>
    <row r="63" spans="1:29" x14ac:dyDescent="0.25">
      <c r="A63" s="222" t="s">
        <v>134</v>
      </c>
      <c r="B63" s="225" t="s">
        <v>128</v>
      </c>
      <c r="C63" s="241"/>
      <c r="D63" s="241"/>
      <c r="E63" s="241"/>
      <c r="F63" s="241"/>
      <c r="G63" s="230">
        <v>0</v>
      </c>
      <c r="H63" s="241" t="s">
        <v>445</v>
      </c>
      <c r="I63" s="230"/>
      <c r="J63" s="230">
        <v>0</v>
      </c>
      <c r="K63" s="230"/>
      <c r="L63" s="230" t="s">
        <v>445</v>
      </c>
      <c r="M63" s="230"/>
      <c r="N63" s="230">
        <v>0</v>
      </c>
      <c r="O63" s="230"/>
      <c r="P63" s="230" t="s">
        <v>445</v>
      </c>
      <c r="Q63" s="230"/>
      <c r="R63" s="230">
        <v>0</v>
      </c>
      <c r="S63" s="230"/>
      <c r="T63" s="241" t="s">
        <v>445</v>
      </c>
      <c r="U63" s="230"/>
      <c r="V63" s="239">
        <v>0</v>
      </c>
      <c r="W63" s="230"/>
      <c r="X63" s="230" t="s">
        <v>445</v>
      </c>
      <c r="Y63" s="230"/>
      <c r="Z63" s="231">
        <v>0</v>
      </c>
      <c r="AA63" s="230"/>
      <c r="AB63" s="369">
        <v>0</v>
      </c>
      <c r="AC63" s="367">
        <v>0</v>
      </c>
    </row>
    <row r="64" spans="1:29" x14ac:dyDescent="0.25">
      <c r="A64" s="222" t="s">
        <v>133</v>
      </c>
      <c r="B64" s="225" t="s">
        <v>127</v>
      </c>
      <c r="C64" s="241"/>
      <c r="D64" s="241"/>
      <c r="E64" s="241"/>
      <c r="F64" s="241"/>
      <c r="G64" s="230">
        <v>0</v>
      </c>
      <c r="H64" s="241" t="s">
        <v>445</v>
      </c>
      <c r="I64" s="230"/>
      <c r="J64" s="230">
        <v>0</v>
      </c>
      <c r="K64" s="230"/>
      <c r="L64" s="230" t="s">
        <v>445</v>
      </c>
      <c r="M64" s="230"/>
      <c r="N64" s="230">
        <v>0</v>
      </c>
      <c r="O64" s="230"/>
      <c r="P64" s="230" t="s">
        <v>445</v>
      </c>
      <c r="Q64" s="230"/>
      <c r="R64" s="230">
        <v>0</v>
      </c>
      <c r="S64" s="230"/>
      <c r="T64" s="241" t="s">
        <v>445</v>
      </c>
      <c r="U64" s="230"/>
      <c r="V64" s="239">
        <v>0</v>
      </c>
      <c r="W64" s="230"/>
      <c r="X64" s="230" t="s">
        <v>445</v>
      </c>
      <c r="Y64" s="230"/>
      <c r="Z64" s="231">
        <v>0</v>
      </c>
      <c r="AA64" s="230"/>
      <c r="AB64" s="369">
        <v>0</v>
      </c>
      <c r="AC64" s="367">
        <v>0</v>
      </c>
    </row>
    <row r="65" spans="1:29" x14ac:dyDescent="0.25">
      <c r="A65" s="222" t="s">
        <v>132</v>
      </c>
      <c r="B65" s="225" t="s">
        <v>126</v>
      </c>
      <c r="C65" s="241"/>
      <c r="D65" s="241"/>
      <c r="E65" s="241"/>
      <c r="F65" s="241"/>
      <c r="G65" s="230">
        <v>0</v>
      </c>
      <c r="H65" s="241" t="s">
        <v>445</v>
      </c>
      <c r="I65" s="230"/>
      <c r="J65" s="230">
        <v>0.24</v>
      </c>
      <c r="K65" s="230"/>
      <c r="L65" s="230" t="s">
        <v>445</v>
      </c>
      <c r="M65" s="230"/>
      <c r="N65" s="230">
        <v>0</v>
      </c>
      <c r="O65" s="230"/>
      <c r="P65" s="230" t="s">
        <v>445</v>
      </c>
      <c r="Q65" s="230"/>
      <c r="R65" s="230">
        <v>0</v>
      </c>
      <c r="S65" s="230"/>
      <c r="T65" s="241" t="s">
        <v>445</v>
      </c>
      <c r="U65" s="230"/>
      <c r="V65" s="239">
        <v>0</v>
      </c>
      <c r="W65" s="230"/>
      <c r="X65" s="230" t="s">
        <v>445</v>
      </c>
      <c r="Y65" s="230"/>
      <c r="Z65" s="231">
        <v>0</v>
      </c>
      <c r="AA65" s="230"/>
      <c r="AB65" s="369">
        <v>0</v>
      </c>
      <c r="AC65" s="367">
        <v>0.24</v>
      </c>
    </row>
    <row r="66" spans="1:29" x14ac:dyDescent="0.25">
      <c r="A66" s="222" t="s">
        <v>131</v>
      </c>
      <c r="B66" s="225" t="s">
        <v>449</v>
      </c>
      <c r="C66" s="241"/>
      <c r="D66" s="241"/>
      <c r="E66" s="241"/>
      <c r="F66" s="241"/>
      <c r="G66" s="230">
        <v>0</v>
      </c>
      <c r="H66" s="241" t="s">
        <v>445</v>
      </c>
      <c r="I66" s="230"/>
      <c r="J66" s="230">
        <v>2</v>
      </c>
      <c r="K66" s="230"/>
      <c r="L66" s="230" t="s">
        <v>445</v>
      </c>
      <c r="M66" s="230"/>
      <c r="N66" s="230">
        <v>0</v>
      </c>
      <c r="O66" s="230"/>
      <c r="P66" s="230" t="s">
        <v>445</v>
      </c>
      <c r="Q66" s="230"/>
      <c r="R66" s="230">
        <v>0</v>
      </c>
      <c r="S66" s="230"/>
      <c r="T66" s="241" t="s">
        <v>445</v>
      </c>
      <c r="U66" s="230"/>
      <c r="V66" s="239">
        <v>0</v>
      </c>
      <c r="W66" s="230"/>
      <c r="X66" s="230" t="s">
        <v>445</v>
      </c>
      <c r="Y66" s="230"/>
      <c r="Z66" s="231">
        <v>0</v>
      </c>
      <c r="AA66" s="230"/>
      <c r="AB66" s="369">
        <v>0</v>
      </c>
      <c r="AC66" s="367">
        <v>2</v>
      </c>
    </row>
    <row r="67" spans="1:29" x14ac:dyDescent="0.25">
      <c r="A67" s="222" t="s">
        <v>466</v>
      </c>
      <c r="B67" s="225" t="s">
        <v>450</v>
      </c>
      <c r="C67" s="241"/>
      <c r="D67" s="241"/>
      <c r="E67" s="241"/>
      <c r="F67" s="241"/>
      <c r="G67" s="230">
        <v>0</v>
      </c>
      <c r="H67" s="241" t="s">
        <v>445</v>
      </c>
      <c r="I67" s="230"/>
      <c r="J67" s="230">
        <v>0</v>
      </c>
      <c r="K67" s="230"/>
      <c r="L67" s="230" t="s">
        <v>445</v>
      </c>
      <c r="M67" s="230"/>
      <c r="N67" s="230">
        <v>0</v>
      </c>
      <c r="O67" s="230"/>
      <c r="P67" s="230" t="s">
        <v>445</v>
      </c>
      <c r="Q67" s="230"/>
      <c r="R67" s="230">
        <v>0</v>
      </c>
      <c r="S67" s="230"/>
      <c r="T67" s="241" t="s">
        <v>445</v>
      </c>
      <c r="U67" s="230"/>
      <c r="V67" s="239">
        <v>0</v>
      </c>
      <c r="W67" s="230"/>
      <c r="X67" s="230" t="s">
        <v>445</v>
      </c>
      <c r="Y67" s="230"/>
      <c r="Z67" s="231">
        <v>0</v>
      </c>
      <c r="AA67" s="230"/>
      <c r="AB67" s="369">
        <v>0</v>
      </c>
      <c r="AC67" s="367">
        <v>0</v>
      </c>
    </row>
    <row r="68" spans="1:29" x14ac:dyDescent="0.25">
      <c r="A68" s="222" t="s">
        <v>467</v>
      </c>
      <c r="B68" s="225" t="s">
        <v>451</v>
      </c>
      <c r="C68" s="241"/>
      <c r="D68" s="241"/>
      <c r="E68" s="241"/>
      <c r="F68" s="241"/>
      <c r="G68" s="230">
        <v>0</v>
      </c>
      <c r="H68" s="241" t="s">
        <v>445</v>
      </c>
      <c r="I68" s="230"/>
      <c r="J68" s="230">
        <v>0</v>
      </c>
      <c r="K68" s="230"/>
      <c r="L68" s="230" t="s">
        <v>445</v>
      </c>
      <c r="M68" s="230"/>
      <c r="N68" s="230">
        <v>0</v>
      </c>
      <c r="O68" s="230"/>
      <c r="P68" s="230" t="s">
        <v>445</v>
      </c>
      <c r="Q68" s="230"/>
      <c r="R68" s="230">
        <v>0</v>
      </c>
      <c r="S68" s="230"/>
      <c r="T68" s="241" t="s">
        <v>445</v>
      </c>
      <c r="U68" s="230"/>
      <c r="V68" s="239">
        <v>0</v>
      </c>
      <c r="W68" s="230"/>
      <c r="X68" s="230" t="s">
        <v>445</v>
      </c>
      <c r="Y68" s="230"/>
      <c r="Z68" s="231">
        <v>0</v>
      </c>
      <c r="AA68" s="230"/>
      <c r="AB68" s="369">
        <v>0</v>
      </c>
      <c r="AC68" s="367">
        <v>0</v>
      </c>
    </row>
    <row r="69" spans="1:29" x14ac:dyDescent="0.25">
      <c r="A69" s="222" t="s">
        <v>468</v>
      </c>
      <c r="B69" s="225" t="s">
        <v>453</v>
      </c>
      <c r="C69" s="241"/>
      <c r="D69" s="241"/>
      <c r="E69" s="241"/>
      <c r="F69" s="241"/>
      <c r="G69" s="230">
        <v>0</v>
      </c>
      <c r="H69" s="241" t="s">
        <v>445</v>
      </c>
      <c r="I69" s="230"/>
      <c r="J69" s="230">
        <v>0</v>
      </c>
      <c r="K69" s="230"/>
      <c r="L69" s="230" t="s">
        <v>445</v>
      </c>
      <c r="M69" s="230"/>
      <c r="N69" s="230">
        <v>0</v>
      </c>
      <c r="O69" s="230"/>
      <c r="P69" s="230" t="s">
        <v>445</v>
      </c>
      <c r="Q69" s="230"/>
      <c r="R69" s="230">
        <v>0</v>
      </c>
      <c r="S69" s="230"/>
      <c r="T69" s="241" t="s">
        <v>445</v>
      </c>
      <c r="U69" s="230"/>
      <c r="V69" s="239">
        <v>0</v>
      </c>
      <c r="W69" s="230"/>
      <c r="X69" s="230" t="s">
        <v>445</v>
      </c>
      <c r="Y69" s="230"/>
      <c r="Z69" s="231">
        <v>0</v>
      </c>
      <c r="AA69" s="230"/>
      <c r="AB69" s="369">
        <v>0</v>
      </c>
      <c r="AC69" s="367">
        <v>0</v>
      </c>
    </row>
    <row r="70" spans="1:29" x14ac:dyDescent="0.25">
      <c r="A70" s="222" t="s">
        <v>469</v>
      </c>
      <c r="B70" s="225" t="s">
        <v>455</v>
      </c>
      <c r="C70" s="241"/>
      <c r="D70" s="241"/>
      <c r="E70" s="241"/>
      <c r="F70" s="241"/>
      <c r="G70" s="230">
        <v>0</v>
      </c>
      <c r="H70" s="241" t="s">
        <v>445</v>
      </c>
      <c r="I70" s="230"/>
      <c r="J70" s="230">
        <v>0</v>
      </c>
      <c r="K70" s="230"/>
      <c r="L70" s="230" t="s">
        <v>445</v>
      </c>
      <c r="M70" s="230"/>
      <c r="N70" s="230">
        <v>0</v>
      </c>
      <c r="O70" s="230"/>
      <c r="P70" s="230" t="s">
        <v>445</v>
      </c>
      <c r="Q70" s="230"/>
      <c r="R70" s="230">
        <v>0</v>
      </c>
      <c r="S70" s="230"/>
      <c r="T70" s="241" t="s">
        <v>445</v>
      </c>
      <c r="U70" s="230"/>
      <c r="V70" s="239">
        <v>0</v>
      </c>
      <c r="W70" s="230"/>
      <c r="X70" s="230" t="s">
        <v>445</v>
      </c>
      <c r="Y70" s="230"/>
      <c r="Z70" s="231">
        <v>0</v>
      </c>
      <c r="AA70" s="230"/>
      <c r="AB70" s="369">
        <v>0</v>
      </c>
      <c r="AC70" s="367">
        <v>0</v>
      </c>
    </row>
    <row r="71" spans="1:29" x14ac:dyDescent="0.25">
      <c r="A71" s="222" t="s">
        <v>470</v>
      </c>
      <c r="B71" s="225" t="s">
        <v>457</v>
      </c>
      <c r="C71" s="241"/>
      <c r="D71" s="241"/>
      <c r="E71" s="241"/>
      <c r="F71" s="241"/>
      <c r="G71" s="230">
        <v>0</v>
      </c>
      <c r="H71" s="241" t="s">
        <v>445</v>
      </c>
      <c r="I71" s="230"/>
      <c r="J71" s="230">
        <v>0</v>
      </c>
      <c r="K71" s="230"/>
      <c r="L71" s="230" t="s">
        <v>445</v>
      </c>
      <c r="M71" s="230"/>
      <c r="N71" s="230">
        <v>0</v>
      </c>
      <c r="O71" s="230"/>
      <c r="P71" s="230" t="s">
        <v>445</v>
      </c>
      <c r="Q71" s="230"/>
      <c r="R71" s="230">
        <v>0</v>
      </c>
      <c r="S71" s="230"/>
      <c r="T71" s="241" t="s">
        <v>445</v>
      </c>
      <c r="U71" s="230"/>
      <c r="V71" s="239">
        <v>0</v>
      </c>
      <c r="W71" s="230"/>
      <c r="X71" s="230" t="s">
        <v>445</v>
      </c>
      <c r="Y71" s="230"/>
      <c r="Z71" s="230">
        <v>0</v>
      </c>
      <c r="AA71" s="230"/>
      <c r="AB71" s="369">
        <v>0</v>
      </c>
      <c r="AC71" s="367">
        <v>0</v>
      </c>
    </row>
    <row r="72" spans="1:29" x14ac:dyDescent="0.25">
      <c r="A72" s="222" t="s">
        <v>471</v>
      </c>
      <c r="B72" s="225" t="s">
        <v>459</v>
      </c>
      <c r="C72" s="241"/>
      <c r="D72" s="241"/>
      <c r="E72" s="241"/>
      <c r="F72" s="241"/>
      <c r="G72" s="230">
        <v>0</v>
      </c>
      <c r="H72" s="241" t="s">
        <v>445</v>
      </c>
      <c r="I72" s="230"/>
      <c r="J72" s="230">
        <v>0</v>
      </c>
      <c r="K72" s="230"/>
      <c r="L72" s="230" t="s">
        <v>445</v>
      </c>
      <c r="M72" s="230"/>
      <c r="N72" s="230">
        <v>0</v>
      </c>
      <c r="O72" s="230"/>
      <c r="P72" s="230" t="s">
        <v>445</v>
      </c>
      <c r="Q72" s="230"/>
      <c r="R72" s="230">
        <v>0</v>
      </c>
      <c r="S72" s="230"/>
      <c r="T72" s="241" t="s">
        <v>445</v>
      </c>
      <c r="U72" s="230"/>
      <c r="V72" s="239">
        <v>0</v>
      </c>
      <c r="W72" s="230"/>
      <c r="X72" s="230" t="s">
        <v>445</v>
      </c>
      <c r="Y72" s="230"/>
      <c r="Z72" s="230">
        <v>0</v>
      </c>
      <c r="AA72" s="230"/>
      <c r="AB72" s="369">
        <v>0</v>
      </c>
      <c r="AC72" s="367">
        <v>0</v>
      </c>
    </row>
    <row r="73" spans="1:29" ht="31.5" x14ac:dyDescent="0.25">
      <c r="A73" s="220" t="s">
        <v>58</v>
      </c>
      <c r="B73" s="226" t="s">
        <v>225</v>
      </c>
      <c r="C73" s="241"/>
      <c r="D73" s="241"/>
      <c r="E73" s="241"/>
      <c r="F73" s="241"/>
      <c r="G73" s="230">
        <v>0</v>
      </c>
      <c r="H73" s="241" t="s">
        <v>445</v>
      </c>
      <c r="I73" s="230"/>
      <c r="J73" s="230">
        <v>0</v>
      </c>
      <c r="K73" s="230"/>
      <c r="L73" s="230" t="s">
        <v>445</v>
      </c>
      <c r="M73" s="230"/>
      <c r="N73" s="230">
        <v>0</v>
      </c>
      <c r="O73" s="230"/>
      <c r="P73" s="230" t="s">
        <v>445</v>
      </c>
      <c r="Q73" s="230"/>
      <c r="R73" s="230">
        <v>0</v>
      </c>
      <c r="S73" s="230"/>
      <c r="T73" s="241" t="s">
        <v>445</v>
      </c>
      <c r="U73" s="230"/>
      <c r="V73" s="239">
        <v>0</v>
      </c>
      <c r="W73" s="230"/>
      <c r="X73" s="230" t="s">
        <v>445</v>
      </c>
      <c r="Y73" s="230"/>
      <c r="Z73" s="230">
        <v>0</v>
      </c>
      <c r="AA73" s="230"/>
      <c r="AB73" s="369">
        <v>0</v>
      </c>
      <c r="AC73" s="367">
        <v>0</v>
      </c>
    </row>
    <row r="74" spans="1:29" x14ac:dyDescent="0.25">
      <c r="A74" s="220" t="s">
        <v>56</v>
      </c>
      <c r="B74" s="221" t="s">
        <v>130</v>
      </c>
      <c r="C74" s="241"/>
      <c r="D74" s="241"/>
      <c r="E74" s="241"/>
      <c r="F74" s="241"/>
      <c r="G74" s="230"/>
      <c r="H74" s="241"/>
      <c r="I74" s="230"/>
      <c r="J74" s="230"/>
      <c r="K74" s="230"/>
      <c r="L74" s="230"/>
      <c r="M74" s="230"/>
      <c r="N74" s="230"/>
      <c r="O74" s="230"/>
      <c r="P74" s="230"/>
      <c r="Q74" s="230"/>
      <c r="R74" s="230"/>
      <c r="S74" s="230"/>
      <c r="T74" s="241"/>
      <c r="U74" s="230"/>
      <c r="V74" s="239"/>
      <c r="W74" s="230"/>
      <c r="X74" s="230"/>
      <c r="Y74" s="230"/>
      <c r="Z74" s="230"/>
      <c r="AA74" s="230"/>
      <c r="AB74" s="369"/>
      <c r="AC74" s="367"/>
    </row>
    <row r="75" spans="1:29" x14ac:dyDescent="0.25">
      <c r="A75" s="222" t="s">
        <v>220</v>
      </c>
      <c r="B75" s="225" t="s">
        <v>448</v>
      </c>
      <c r="C75" s="241"/>
      <c r="D75" s="241"/>
      <c r="E75" s="241"/>
      <c r="F75" s="241"/>
      <c r="G75" s="230">
        <v>0</v>
      </c>
      <c r="H75" s="241" t="s">
        <v>445</v>
      </c>
      <c r="I75" s="230"/>
      <c r="J75" s="230">
        <v>0</v>
      </c>
      <c r="K75" s="230"/>
      <c r="L75" s="230" t="s">
        <v>445</v>
      </c>
      <c r="M75" s="230"/>
      <c r="N75" s="230">
        <v>0</v>
      </c>
      <c r="O75" s="230"/>
      <c r="P75" s="230" t="s">
        <v>445</v>
      </c>
      <c r="Q75" s="230"/>
      <c r="R75" s="230">
        <v>0</v>
      </c>
      <c r="S75" s="230"/>
      <c r="T75" s="241" t="s">
        <v>445</v>
      </c>
      <c r="U75" s="230"/>
      <c r="V75" s="239">
        <v>0</v>
      </c>
      <c r="W75" s="230"/>
      <c r="X75" s="230" t="s">
        <v>445</v>
      </c>
      <c r="Y75" s="230"/>
      <c r="Z75" s="230">
        <v>0</v>
      </c>
      <c r="AA75" s="230"/>
      <c r="AB75" s="369">
        <v>0</v>
      </c>
      <c r="AC75" s="367">
        <v>0</v>
      </c>
    </row>
    <row r="76" spans="1:29" ht="31.5" x14ac:dyDescent="0.25">
      <c r="A76" s="222" t="s">
        <v>221</v>
      </c>
      <c r="B76" s="225" t="s">
        <v>446</v>
      </c>
      <c r="C76" s="241"/>
      <c r="D76" s="241"/>
      <c r="E76" s="241"/>
      <c r="F76" s="241"/>
      <c r="G76" s="230">
        <v>0</v>
      </c>
      <c r="H76" s="241" t="s">
        <v>445</v>
      </c>
      <c r="I76" s="230"/>
      <c r="J76" s="230">
        <v>0</v>
      </c>
      <c r="K76" s="230"/>
      <c r="L76" s="230" t="s">
        <v>445</v>
      </c>
      <c r="M76" s="230"/>
      <c r="N76" s="230">
        <v>0</v>
      </c>
      <c r="O76" s="230"/>
      <c r="P76" s="230" t="s">
        <v>445</v>
      </c>
      <c r="Q76" s="230"/>
      <c r="R76" s="230">
        <v>0</v>
      </c>
      <c r="S76" s="230"/>
      <c r="T76" s="241" t="s">
        <v>445</v>
      </c>
      <c r="U76" s="230"/>
      <c r="V76" s="239">
        <v>0</v>
      </c>
      <c r="W76" s="230"/>
      <c r="X76" s="230" t="s">
        <v>445</v>
      </c>
      <c r="Y76" s="230"/>
      <c r="Z76" s="230">
        <v>0</v>
      </c>
      <c r="AA76" s="230"/>
      <c r="AB76" s="369">
        <v>0</v>
      </c>
      <c r="AC76" s="367">
        <v>0</v>
      </c>
    </row>
    <row r="77" spans="1:29" x14ac:dyDescent="0.25">
      <c r="A77" s="222" t="s">
        <v>222</v>
      </c>
      <c r="B77" s="223" t="s">
        <v>146</v>
      </c>
      <c r="C77" s="241"/>
      <c r="D77" s="241"/>
      <c r="E77" s="241"/>
      <c r="F77" s="241"/>
      <c r="G77" s="230">
        <v>0</v>
      </c>
      <c r="H77" s="241" t="s">
        <v>445</v>
      </c>
      <c r="I77" s="230"/>
      <c r="J77" s="230">
        <v>0</v>
      </c>
      <c r="K77" s="230"/>
      <c r="L77" s="230" t="s">
        <v>445</v>
      </c>
      <c r="M77" s="230"/>
      <c r="N77" s="230">
        <v>0</v>
      </c>
      <c r="O77" s="230"/>
      <c r="P77" s="230" t="s">
        <v>445</v>
      </c>
      <c r="Q77" s="230"/>
      <c r="R77" s="230">
        <v>0</v>
      </c>
      <c r="S77" s="230"/>
      <c r="T77" s="241" t="s">
        <v>445</v>
      </c>
      <c r="U77" s="230"/>
      <c r="V77" s="239">
        <v>0</v>
      </c>
      <c r="W77" s="230"/>
      <c r="X77" s="230" t="s">
        <v>445</v>
      </c>
      <c r="Y77" s="230"/>
      <c r="Z77" s="230">
        <v>0</v>
      </c>
      <c r="AA77" s="230"/>
      <c r="AB77" s="369">
        <v>0</v>
      </c>
      <c r="AC77" s="367">
        <v>0</v>
      </c>
    </row>
    <row r="78" spans="1:29" x14ac:dyDescent="0.25">
      <c r="A78" s="222" t="s">
        <v>223</v>
      </c>
      <c r="B78" s="223" t="s">
        <v>472</v>
      </c>
      <c r="C78" s="241"/>
      <c r="D78" s="241"/>
      <c r="E78" s="241"/>
      <c r="F78" s="241"/>
      <c r="G78" s="230">
        <v>0</v>
      </c>
      <c r="H78" s="241" t="s">
        <v>445</v>
      </c>
      <c r="I78" s="230"/>
      <c r="J78" s="230">
        <v>0</v>
      </c>
      <c r="K78" s="230"/>
      <c r="L78" s="230" t="s">
        <v>445</v>
      </c>
      <c r="M78" s="230"/>
      <c r="N78" s="230">
        <v>0</v>
      </c>
      <c r="O78" s="230"/>
      <c r="P78" s="230" t="s">
        <v>445</v>
      </c>
      <c r="Q78" s="230"/>
      <c r="R78" s="230">
        <v>0</v>
      </c>
      <c r="S78" s="230"/>
      <c r="T78" s="241" t="s">
        <v>445</v>
      </c>
      <c r="U78" s="230"/>
      <c r="V78" s="239">
        <v>0</v>
      </c>
      <c r="W78" s="230"/>
      <c r="X78" s="230" t="s">
        <v>445</v>
      </c>
      <c r="Y78" s="230"/>
      <c r="Z78" s="230">
        <v>0</v>
      </c>
      <c r="AA78" s="230"/>
      <c r="AB78" s="369">
        <v>0</v>
      </c>
      <c r="AC78" s="367">
        <v>0</v>
      </c>
    </row>
    <row r="79" spans="1:29" x14ac:dyDescent="0.25">
      <c r="A79" s="222" t="s">
        <v>224</v>
      </c>
      <c r="B79" s="223" t="s">
        <v>449</v>
      </c>
      <c r="C79" s="241"/>
      <c r="D79" s="241"/>
      <c r="E79" s="241"/>
      <c r="F79" s="241"/>
      <c r="G79" s="230">
        <v>0</v>
      </c>
      <c r="H79" s="241" t="s">
        <v>445</v>
      </c>
      <c r="I79" s="230"/>
      <c r="J79" s="230">
        <v>0</v>
      </c>
      <c r="K79" s="230"/>
      <c r="L79" s="230" t="s">
        <v>445</v>
      </c>
      <c r="M79" s="230"/>
      <c r="N79" s="230">
        <v>0</v>
      </c>
      <c r="O79" s="230"/>
      <c r="P79" s="230" t="s">
        <v>445</v>
      </c>
      <c r="Q79" s="230"/>
      <c r="R79" s="230">
        <v>0</v>
      </c>
      <c r="S79" s="230"/>
      <c r="T79" s="241" t="s">
        <v>445</v>
      </c>
      <c r="U79" s="230"/>
      <c r="V79" s="239">
        <v>0</v>
      </c>
      <c r="W79" s="230"/>
      <c r="X79" s="230" t="s">
        <v>445</v>
      </c>
      <c r="Y79" s="230"/>
      <c r="Z79" s="230">
        <v>0</v>
      </c>
      <c r="AA79" s="230"/>
      <c r="AB79" s="369">
        <v>0</v>
      </c>
      <c r="AC79" s="367">
        <v>0</v>
      </c>
    </row>
    <row r="80" spans="1:29" x14ac:dyDescent="0.25">
      <c r="A80" s="222" t="s">
        <v>473</v>
      </c>
      <c r="B80" s="223" t="s">
        <v>450</v>
      </c>
      <c r="C80" s="241"/>
      <c r="D80" s="241"/>
      <c r="E80" s="241"/>
      <c r="F80" s="241"/>
      <c r="G80" s="230">
        <v>0</v>
      </c>
      <c r="H80" s="241" t="s">
        <v>445</v>
      </c>
      <c r="I80" s="230"/>
      <c r="J80" s="230">
        <v>0</v>
      </c>
      <c r="K80" s="230"/>
      <c r="L80" s="230" t="s">
        <v>445</v>
      </c>
      <c r="M80" s="230"/>
      <c r="N80" s="230">
        <v>0</v>
      </c>
      <c r="O80" s="230"/>
      <c r="P80" s="230" t="s">
        <v>445</v>
      </c>
      <c r="Q80" s="230"/>
      <c r="R80" s="230">
        <v>0</v>
      </c>
      <c r="S80" s="230"/>
      <c r="T80" s="241" t="s">
        <v>445</v>
      </c>
      <c r="U80" s="230"/>
      <c r="V80" s="239">
        <v>0</v>
      </c>
      <c r="W80" s="230"/>
      <c r="X80" s="230" t="s">
        <v>445</v>
      </c>
      <c r="Y80" s="230"/>
      <c r="Z80" s="230">
        <v>0</v>
      </c>
      <c r="AA80" s="230"/>
      <c r="AB80" s="369">
        <v>0</v>
      </c>
      <c r="AC80" s="367">
        <v>0</v>
      </c>
    </row>
    <row r="81" spans="1:29" x14ac:dyDescent="0.25">
      <c r="A81" s="222" t="s">
        <v>474</v>
      </c>
      <c r="B81" s="223" t="s">
        <v>451</v>
      </c>
      <c r="C81" s="241"/>
      <c r="D81" s="241"/>
      <c r="E81" s="241"/>
      <c r="F81" s="241"/>
      <c r="G81" s="230">
        <v>0</v>
      </c>
      <c r="H81" s="241" t="s">
        <v>445</v>
      </c>
      <c r="I81" s="230"/>
      <c r="J81" s="230">
        <v>0</v>
      </c>
      <c r="K81" s="230"/>
      <c r="L81" s="230" t="s">
        <v>445</v>
      </c>
      <c r="M81" s="230"/>
      <c r="N81" s="230">
        <v>0</v>
      </c>
      <c r="O81" s="230"/>
      <c r="P81" s="230" t="s">
        <v>445</v>
      </c>
      <c r="Q81" s="230"/>
      <c r="R81" s="230">
        <v>0</v>
      </c>
      <c r="S81" s="230"/>
      <c r="T81" s="241" t="s">
        <v>445</v>
      </c>
      <c r="U81" s="230"/>
      <c r="V81" s="239">
        <v>0</v>
      </c>
      <c r="W81" s="230"/>
      <c r="X81" s="230" t="s">
        <v>445</v>
      </c>
      <c r="Y81" s="230"/>
      <c r="Z81" s="230">
        <v>0</v>
      </c>
      <c r="AA81" s="230"/>
      <c r="AB81" s="369">
        <v>0</v>
      </c>
      <c r="AC81" s="367">
        <v>0</v>
      </c>
    </row>
    <row r="82" spans="1:29" x14ac:dyDescent="0.25">
      <c r="A82" s="222" t="s">
        <v>475</v>
      </c>
      <c r="B82" s="223" t="s">
        <v>453</v>
      </c>
      <c r="C82" s="241"/>
      <c r="D82" s="241"/>
      <c r="E82" s="241"/>
      <c r="F82" s="241"/>
      <c r="G82" s="230">
        <v>0</v>
      </c>
      <c r="H82" s="241" t="s">
        <v>445</v>
      </c>
      <c r="I82" s="230"/>
      <c r="J82" s="230">
        <v>0</v>
      </c>
      <c r="K82" s="230"/>
      <c r="L82" s="230" t="s">
        <v>445</v>
      </c>
      <c r="M82" s="230"/>
      <c r="N82" s="230">
        <v>0</v>
      </c>
      <c r="O82" s="230"/>
      <c r="P82" s="230" t="s">
        <v>445</v>
      </c>
      <c r="Q82" s="230"/>
      <c r="R82" s="230">
        <v>0</v>
      </c>
      <c r="S82" s="230"/>
      <c r="T82" s="241" t="s">
        <v>445</v>
      </c>
      <c r="U82" s="230"/>
      <c r="V82" s="239">
        <v>0</v>
      </c>
      <c r="W82" s="230"/>
      <c r="X82" s="230" t="s">
        <v>445</v>
      </c>
      <c r="Y82" s="230"/>
      <c r="Z82" s="230">
        <v>0</v>
      </c>
      <c r="AA82" s="230"/>
      <c r="AB82" s="369">
        <v>0</v>
      </c>
      <c r="AC82" s="367">
        <v>0</v>
      </c>
    </row>
    <row r="83" spans="1:29" x14ac:dyDescent="0.25">
      <c r="A83" s="222" t="s">
        <v>476</v>
      </c>
      <c r="B83" s="223" t="s">
        <v>455</v>
      </c>
      <c r="C83" s="241"/>
      <c r="D83" s="241"/>
      <c r="E83" s="241"/>
      <c r="F83" s="241"/>
      <c r="G83" s="230">
        <v>0</v>
      </c>
      <c r="H83" s="241" t="s">
        <v>445</v>
      </c>
      <c r="I83" s="230"/>
      <c r="J83" s="230">
        <v>0</v>
      </c>
      <c r="K83" s="230"/>
      <c r="L83" s="230" t="s">
        <v>445</v>
      </c>
      <c r="M83" s="230"/>
      <c r="N83" s="230">
        <v>0</v>
      </c>
      <c r="O83" s="230"/>
      <c r="P83" s="230" t="s">
        <v>445</v>
      </c>
      <c r="Q83" s="230"/>
      <c r="R83" s="230">
        <v>0</v>
      </c>
      <c r="S83" s="230"/>
      <c r="T83" s="241" t="s">
        <v>445</v>
      </c>
      <c r="U83" s="230"/>
      <c r="V83" s="239">
        <v>0</v>
      </c>
      <c r="W83" s="230"/>
      <c r="X83" s="230" t="s">
        <v>445</v>
      </c>
      <c r="Y83" s="230"/>
      <c r="Z83" s="230">
        <v>0</v>
      </c>
      <c r="AA83" s="230"/>
      <c r="AB83" s="369">
        <v>0</v>
      </c>
      <c r="AC83" s="367">
        <v>0</v>
      </c>
    </row>
    <row r="84" spans="1:29" x14ac:dyDescent="0.25">
      <c r="A84" s="222" t="s">
        <v>477</v>
      </c>
      <c r="B84" s="223" t="s">
        <v>457</v>
      </c>
      <c r="C84" s="241"/>
      <c r="D84" s="241"/>
      <c r="E84" s="241"/>
      <c r="F84" s="241"/>
      <c r="G84" s="230">
        <v>0</v>
      </c>
      <c r="H84" s="241" t="s">
        <v>445</v>
      </c>
      <c r="I84" s="230"/>
      <c r="J84" s="230">
        <v>0</v>
      </c>
      <c r="K84" s="230"/>
      <c r="L84" s="230" t="s">
        <v>445</v>
      </c>
      <c r="M84" s="230"/>
      <c r="N84" s="230">
        <v>0</v>
      </c>
      <c r="O84" s="230"/>
      <c r="P84" s="230" t="s">
        <v>445</v>
      </c>
      <c r="Q84" s="230"/>
      <c r="R84" s="230">
        <v>0</v>
      </c>
      <c r="S84" s="230"/>
      <c r="T84" s="241" t="s">
        <v>445</v>
      </c>
      <c r="U84" s="230"/>
      <c r="V84" s="239">
        <v>0</v>
      </c>
      <c r="W84" s="230"/>
      <c r="X84" s="230" t="s">
        <v>445</v>
      </c>
      <c r="Y84" s="230"/>
      <c r="Z84" s="230">
        <v>0</v>
      </c>
      <c r="AA84" s="230"/>
      <c r="AB84" s="369">
        <v>0</v>
      </c>
      <c r="AC84" s="367">
        <v>0</v>
      </c>
    </row>
    <row r="85" spans="1:29" x14ac:dyDescent="0.25">
      <c r="A85" s="222" t="s">
        <v>478</v>
      </c>
      <c r="B85" s="223" t="s">
        <v>459</v>
      </c>
      <c r="C85" s="241"/>
      <c r="D85" s="241"/>
      <c r="E85" s="241"/>
      <c r="F85" s="241"/>
      <c r="G85" s="230">
        <v>0</v>
      </c>
      <c r="H85" s="241" t="s">
        <v>445</v>
      </c>
      <c r="I85" s="230"/>
      <c r="J85" s="230">
        <v>0</v>
      </c>
      <c r="K85" s="230"/>
      <c r="L85" s="230" t="s">
        <v>445</v>
      </c>
      <c r="M85" s="230"/>
      <c r="N85" s="230">
        <v>0</v>
      </c>
      <c r="O85" s="230"/>
      <c r="P85" s="230" t="s">
        <v>445</v>
      </c>
      <c r="Q85" s="230"/>
      <c r="R85" s="230">
        <v>0</v>
      </c>
      <c r="S85" s="230"/>
      <c r="T85" s="241" t="s">
        <v>445</v>
      </c>
      <c r="U85" s="230"/>
      <c r="V85" s="239">
        <v>0</v>
      </c>
      <c r="W85" s="230"/>
      <c r="X85" s="230" t="s">
        <v>445</v>
      </c>
      <c r="Y85" s="230"/>
      <c r="Z85" s="230">
        <v>0</v>
      </c>
      <c r="AA85" s="230"/>
      <c r="AB85" s="369">
        <v>0</v>
      </c>
      <c r="AC85" s="367">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9" sqref="A9:AV9"/>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29" t="str">
        <f>'1. паспорт местоположение'!A5:C5</f>
        <v>Год раскрытия информации: 2023 год</v>
      </c>
      <c r="B5" s="429"/>
      <c r="C5" s="429"/>
      <c r="D5" s="429"/>
      <c r="E5" s="429"/>
      <c r="F5" s="429"/>
      <c r="G5" s="429"/>
      <c r="H5" s="429"/>
      <c r="I5" s="429"/>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M5" s="429"/>
      <c r="AN5" s="429"/>
      <c r="AO5" s="429"/>
      <c r="AP5" s="429"/>
      <c r="AQ5" s="429"/>
      <c r="AR5" s="429"/>
      <c r="AS5" s="429"/>
      <c r="AT5" s="429"/>
      <c r="AU5" s="429"/>
      <c r="AV5" s="429"/>
    </row>
    <row r="6" spans="1:48" ht="18.75" x14ac:dyDescent="0.3">
      <c r="AV6" s="13"/>
    </row>
    <row r="7" spans="1:48" ht="18.75" x14ac:dyDescent="0.25">
      <c r="A7" s="434" t="s">
        <v>9</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c r="AS7" s="434"/>
      <c r="AT7" s="434"/>
      <c r="AU7" s="434"/>
      <c r="AV7" s="434"/>
    </row>
    <row r="8" spans="1:48" ht="18.75" x14ac:dyDescent="0.25">
      <c r="A8" s="434"/>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c r="AH8" s="434"/>
      <c r="AI8" s="434"/>
      <c r="AJ8" s="434"/>
      <c r="AK8" s="434"/>
      <c r="AL8" s="434"/>
      <c r="AM8" s="434"/>
      <c r="AN8" s="434"/>
      <c r="AO8" s="434"/>
      <c r="AP8" s="434"/>
      <c r="AQ8" s="434"/>
      <c r="AR8" s="434"/>
      <c r="AS8" s="434"/>
      <c r="AT8" s="434"/>
      <c r="AU8" s="434"/>
      <c r="AV8" s="434"/>
    </row>
    <row r="9" spans="1:48" x14ac:dyDescent="0.25">
      <c r="A9" s="425"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row>
    <row r="10" spans="1:48" ht="15.75" x14ac:dyDescent="0.25">
      <c r="A10" s="426" t="s">
        <v>8</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row>
    <row r="11" spans="1:48" ht="18.75" x14ac:dyDescent="0.25">
      <c r="A11" s="434"/>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434"/>
      <c r="AQ11" s="434"/>
      <c r="AR11" s="434"/>
      <c r="AS11" s="434"/>
      <c r="AT11" s="434"/>
      <c r="AU11" s="434"/>
      <c r="AV11" s="434"/>
    </row>
    <row r="12" spans="1:48" x14ac:dyDescent="0.25">
      <c r="A12" s="425" t="str">
        <f>'6.2. Паспорт фин осв ввод'!A11:U11</f>
        <v>N_NS3300.KL.0054</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c r="AV12" s="425"/>
    </row>
    <row r="13" spans="1:48" ht="15.75" x14ac:dyDescent="0.25">
      <c r="A13" s="426" t="s">
        <v>7</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c r="AS13" s="426"/>
      <c r="AT13" s="426"/>
      <c r="AU13" s="426"/>
      <c r="AV13" s="426"/>
    </row>
    <row r="14" spans="1:48" ht="18.75" x14ac:dyDescent="0.25">
      <c r="A14" s="435"/>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row>
    <row r="15" spans="1:48" x14ac:dyDescent="0.25">
      <c r="A15" s="425" t="str">
        <f>'6.2. Паспорт фин осв ввод'!A14:U14</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ht="15.75" x14ac:dyDescent="0.25">
      <c r="A16" s="426" t="s">
        <v>6</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c r="AS16" s="426"/>
      <c r="AT16" s="426"/>
      <c r="AU16" s="426"/>
      <c r="AV16" s="426"/>
    </row>
    <row r="17" spans="1:48" x14ac:dyDescent="0.25">
      <c r="A17" s="503"/>
      <c r="B17" s="503"/>
      <c r="C17" s="503"/>
      <c r="D17" s="503"/>
      <c r="E17" s="503"/>
      <c r="F17" s="503"/>
      <c r="G17" s="503"/>
      <c r="H17" s="503"/>
      <c r="I17" s="503"/>
      <c r="J17" s="503"/>
      <c r="K17" s="503"/>
      <c r="L17" s="503"/>
      <c r="M17" s="503"/>
      <c r="N17" s="503"/>
      <c r="O17" s="503"/>
      <c r="P17" s="503"/>
      <c r="Q17" s="503"/>
      <c r="R17" s="503"/>
      <c r="S17" s="503"/>
      <c r="T17" s="503"/>
      <c r="U17" s="503"/>
      <c r="V17" s="503"/>
      <c r="W17" s="503"/>
      <c r="X17" s="503"/>
      <c r="Y17" s="503"/>
      <c r="Z17" s="503"/>
      <c r="AA17" s="503"/>
      <c r="AB17" s="503"/>
      <c r="AC17" s="503"/>
      <c r="AD17" s="503"/>
      <c r="AE17" s="503"/>
      <c r="AF17" s="503"/>
      <c r="AG17" s="503"/>
      <c r="AH17" s="503"/>
      <c r="AI17" s="503"/>
      <c r="AJ17" s="503"/>
      <c r="AK17" s="503"/>
      <c r="AL17" s="503"/>
      <c r="AM17" s="503"/>
      <c r="AN17" s="503"/>
      <c r="AO17" s="503"/>
      <c r="AP17" s="503"/>
      <c r="AQ17" s="503"/>
      <c r="AR17" s="503"/>
      <c r="AS17" s="503"/>
      <c r="AT17" s="503"/>
      <c r="AU17" s="503"/>
      <c r="AV17" s="503"/>
    </row>
    <row r="18" spans="1:48" ht="14.25" customHeight="1" x14ac:dyDescent="0.25">
      <c r="A18" s="503"/>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c r="AD18" s="503"/>
      <c r="AE18" s="503"/>
      <c r="AF18" s="503"/>
      <c r="AG18" s="503"/>
      <c r="AH18" s="503"/>
      <c r="AI18" s="503"/>
      <c r="AJ18" s="503"/>
      <c r="AK18" s="503"/>
      <c r="AL18" s="503"/>
      <c r="AM18" s="503"/>
      <c r="AN18" s="503"/>
      <c r="AO18" s="503"/>
      <c r="AP18" s="503"/>
      <c r="AQ18" s="503"/>
      <c r="AR18" s="503"/>
      <c r="AS18" s="503"/>
      <c r="AT18" s="503"/>
      <c r="AU18" s="503"/>
      <c r="AV18" s="503"/>
    </row>
    <row r="19" spans="1:48" x14ac:dyDescent="0.25">
      <c r="A19" s="503"/>
      <c r="B19" s="503"/>
      <c r="C19" s="503"/>
      <c r="D19" s="503"/>
      <c r="E19" s="503"/>
      <c r="F19" s="503"/>
      <c r="G19" s="503"/>
      <c r="H19" s="503"/>
      <c r="I19" s="503"/>
      <c r="J19" s="503"/>
      <c r="K19" s="503"/>
      <c r="L19" s="503"/>
      <c r="M19" s="503"/>
      <c r="N19" s="503"/>
      <c r="O19" s="503"/>
      <c r="P19" s="503"/>
      <c r="Q19" s="503"/>
      <c r="R19" s="503"/>
      <c r="S19" s="503"/>
      <c r="T19" s="503"/>
      <c r="U19" s="503"/>
      <c r="V19" s="503"/>
      <c r="W19" s="503"/>
      <c r="X19" s="503"/>
      <c r="Y19" s="503"/>
      <c r="Z19" s="503"/>
      <c r="AA19" s="503"/>
      <c r="AB19" s="503"/>
      <c r="AC19" s="503"/>
      <c r="AD19" s="503"/>
      <c r="AE19" s="503"/>
      <c r="AF19" s="503"/>
      <c r="AG19" s="503"/>
      <c r="AH19" s="503"/>
      <c r="AI19" s="503"/>
      <c r="AJ19" s="503"/>
      <c r="AK19" s="503"/>
      <c r="AL19" s="503"/>
      <c r="AM19" s="503"/>
      <c r="AN19" s="503"/>
      <c r="AO19" s="503"/>
      <c r="AP19" s="503"/>
      <c r="AQ19" s="503"/>
      <c r="AR19" s="503"/>
      <c r="AS19" s="503"/>
      <c r="AT19" s="503"/>
      <c r="AU19" s="503"/>
      <c r="AV19" s="503"/>
    </row>
    <row r="20" spans="1:48" s="18" customFormat="1" x14ac:dyDescent="0.25">
      <c r="A20" s="504"/>
      <c r="B20" s="504"/>
      <c r="C20" s="504"/>
      <c r="D20" s="504"/>
      <c r="E20" s="504"/>
      <c r="F20" s="504"/>
      <c r="G20" s="504"/>
      <c r="H20" s="504"/>
      <c r="I20" s="504"/>
      <c r="J20" s="504"/>
      <c r="K20" s="504"/>
      <c r="L20" s="504"/>
      <c r="M20" s="504"/>
      <c r="N20" s="504"/>
      <c r="O20" s="504"/>
      <c r="P20" s="504"/>
      <c r="Q20" s="504"/>
      <c r="R20" s="504"/>
      <c r="S20" s="504"/>
      <c r="T20" s="504"/>
      <c r="U20" s="504"/>
      <c r="V20" s="504"/>
      <c r="W20" s="504"/>
      <c r="X20" s="504"/>
      <c r="Y20" s="504"/>
      <c r="Z20" s="504"/>
      <c r="AA20" s="504"/>
      <c r="AB20" s="504"/>
      <c r="AC20" s="504"/>
      <c r="AD20" s="504"/>
      <c r="AE20" s="504"/>
      <c r="AF20" s="504"/>
      <c r="AG20" s="504"/>
      <c r="AH20" s="504"/>
      <c r="AI20" s="504"/>
      <c r="AJ20" s="504"/>
      <c r="AK20" s="504"/>
      <c r="AL20" s="504"/>
      <c r="AM20" s="504"/>
      <c r="AN20" s="504"/>
      <c r="AO20" s="504"/>
      <c r="AP20" s="504"/>
      <c r="AQ20" s="504"/>
      <c r="AR20" s="504"/>
      <c r="AS20" s="504"/>
      <c r="AT20" s="504"/>
      <c r="AU20" s="504"/>
      <c r="AV20" s="504"/>
    </row>
    <row r="21" spans="1:48" s="18" customFormat="1" ht="15.75" thickBot="1" x14ac:dyDescent="0.3">
      <c r="A21" s="490" t="s">
        <v>416</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18" customFormat="1" ht="58.5" customHeight="1" x14ac:dyDescent="0.25">
      <c r="A22" s="491" t="s">
        <v>52</v>
      </c>
      <c r="B22" s="494" t="s">
        <v>24</v>
      </c>
      <c r="C22" s="493" t="s">
        <v>51</v>
      </c>
      <c r="D22" s="493" t="s">
        <v>50</v>
      </c>
      <c r="E22" s="496" t="s">
        <v>427</v>
      </c>
      <c r="F22" s="497"/>
      <c r="G22" s="497"/>
      <c r="H22" s="497"/>
      <c r="I22" s="497"/>
      <c r="J22" s="497"/>
      <c r="K22" s="497"/>
      <c r="L22" s="498"/>
      <c r="M22" s="493" t="s">
        <v>49</v>
      </c>
      <c r="N22" s="493" t="s">
        <v>48</v>
      </c>
      <c r="O22" s="493" t="s">
        <v>47</v>
      </c>
      <c r="P22" s="474" t="s">
        <v>233</v>
      </c>
      <c r="Q22" s="474" t="s">
        <v>46</v>
      </c>
      <c r="R22" s="474" t="s">
        <v>45</v>
      </c>
      <c r="S22" s="474" t="s">
        <v>44</v>
      </c>
      <c r="T22" s="474"/>
      <c r="U22" s="499" t="s">
        <v>43</v>
      </c>
      <c r="V22" s="499" t="s">
        <v>42</v>
      </c>
      <c r="W22" s="474" t="s">
        <v>41</v>
      </c>
      <c r="X22" s="474" t="s">
        <v>40</v>
      </c>
      <c r="Y22" s="474" t="s">
        <v>39</v>
      </c>
      <c r="Z22" s="482"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83" t="s">
        <v>25</v>
      </c>
    </row>
    <row r="23" spans="1:48" s="18" customFormat="1" ht="64.5" customHeight="1" x14ac:dyDescent="0.25">
      <c r="A23" s="492"/>
      <c r="B23" s="495"/>
      <c r="C23" s="481"/>
      <c r="D23" s="481"/>
      <c r="E23" s="486" t="s">
        <v>23</v>
      </c>
      <c r="F23" s="477" t="s">
        <v>129</v>
      </c>
      <c r="G23" s="477" t="s">
        <v>128</v>
      </c>
      <c r="H23" s="477" t="s">
        <v>127</v>
      </c>
      <c r="I23" s="479" t="s">
        <v>339</v>
      </c>
      <c r="J23" s="479" t="s">
        <v>340</v>
      </c>
      <c r="K23" s="479" t="s">
        <v>341</v>
      </c>
      <c r="L23" s="477" t="s">
        <v>78</v>
      </c>
      <c r="M23" s="481"/>
      <c r="N23" s="481"/>
      <c r="O23" s="481"/>
      <c r="P23" s="475"/>
      <c r="Q23" s="475"/>
      <c r="R23" s="475"/>
      <c r="S23" s="488" t="s">
        <v>2</v>
      </c>
      <c r="T23" s="488" t="s">
        <v>11</v>
      </c>
      <c r="U23" s="500"/>
      <c r="V23" s="500"/>
      <c r="W23" s="475"/>
      <c r="X23" s="475"/>
      <c r="Y23" s="475"/>
      <c r="Z23" s="475"/>
      <c r="AA23" s="475"/>
      <c r="AB23" s="475"/>
      <c r="AC23" s="475"/>
      <c r="AD23" s="475"/>
      <c r="AE23" s="475"/>
      <c r="AF23" s="475" t="s">
        <v>22</v>
      </c>
      <c r="AG23" s="475"/>
      <c r="AH23" s="475" t="s">
        <v>21</v>
      </c>
      <c r="AI23" s="475"/>
      <c r="AJ23" s="476" t="s">
        <v>20</v>
      </c>
      <c r="AK23" s="476" t="s">
        <v>19</v>
      </c>
      <c r="AL23" s="476" t="s">
        <v>18</v>
      </c>
      <c r="AM23" s="476" t="s">
        <v>17</v>
      </c>
      <c r="AN23" s="476" t="s">
        <v>16</v>
      </c>
      <c r="AO23" s="476" t="s">
        <v>15</v>
      </c>
      <c r="AP23" s="476" t="s">
        <v>14</v>
      </c>
      <c r="AQ23" s="501" t="s">
        <v>11</v>
      </c>
      <c r="AR23" s="475"/>
      <c r="AS23" s="475"/>
      <c r="AT23" s="475"/>
      <c r="AU23" s="475"/>
      <c r="AV23" s="484"/>
    </row>
    <row r="24" spans="1:48" s="18" customFormat="1" ht="96.75" customHeight="1" x14ac:dyDescent="0.25">
      <c r="A24" s="492"/>
      <c r="B24" s="495"/>
      <c r="C24" s="481"/>
      <c r="D24" s="481"/>
      <c r="E24" s="487"/>
      <c r="F24" s="478"/>
      <c r="G24" s="478"/>
      <c r="H24" s="478"/>
      <c r="I24" s="480"/>
      <c r="J24" s="480"/>
      <c r="K24" s="480"/>
      <c r="L24" s="478"/>
      <c r="M24" s="481"/>
      <c r="N24" s="481"/>
      <c r="O24" s="481"/>
      <c r="P24" s="476"/>
      <c r="Q24" s="476"/>
      <c r="R24" s="476"/>
      <c r="S24" s="489"/>
      <c r="T24" s="489"/>
      <c r="U24" s="486"/>
      <c r="V24" s="486"/>
      <c r="W24" s="476"/>
      <c r="X24" s="476"/>
      <c r="Y24" s="476"/>
      <c r="Z24" s="476"/>
      <c r="AA24" s="476"/>
      <c r="AB24" s="476"/>
      <c r="AC24" s="476"/>
      <c r="AD24" s="476"/>
      <c r="AE24" s="476"/>
      <c r="AF24" s="77" t="s">
        <v>13</v>
      </c>
      <c r="AG24" s="77" t="s">
        <v>12</v>
      </c>
      <c r="AH24" s="78" t="s">
        <v>2</v>
      </c>
      <c r="AI24" s="78" t="s">
        <v>11</v>
      </c>
      <c r="AJ24" s="481"/>
      <c r="AK24" s="481"/>
      <c r="AL24" s="481"/>
      <c r="AM24" s="481"/>
      <c r="AN24" s="481"/>
      <c r="AO24" s="481"/>
      <c r="AP24" s="481"/>
      <c r="AQ24" s="502"/>
      <c r="AR24" s="476"/>
      <c r="AS24" s="476"/>
      <c r="AT24" s="476"/>
      <c r="AU24" s="476"/>
      <c r="AV24" s="48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52" zoomScale="115" zoomScaleNormal="90" zoomScaleSheetLayoutView="115" workbookViewId="0">
      <selection activeCell="B78" sqref="B7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498</v>
      </c>
    </row>
    <row r="4" spans="1:8" x14ac:dyDescent="0.25">
      <c r="B4" s="27"/>
    </row>
    <row r="5" spans="1:8" ht="18.75" x14ac:dyDescent="0.3">
      <c r="A5" s="509" t="str">
        <f>'1. паспорт местоположение'!A5:C5</f>
        <v>Год раскрытия информации: 2023 год</v>
      </c>
      <c r="B5" s="509"/>
      <c r="C5" s="37"/>
      <c r="D5" s="37"/>
      <c r="E5" s="37"/>
      <c r="F5" s="37"/>
      <c r="G5" s="37"/>
      <c r="H5" s="37"/>
    </row>
    <row r="6" spans="1:8" ht="14.25" customHeight="1" x14ac:dyDescent="0.3">
      <c r="A6" s="69"/>
      <c r="B6" s="69"/>
      <c r="C6" s="69"/>
      <c r="D6" s="69"/>
      <c r="E6" s="69"/>
      <c r="F6" s="69"/>
      <c r="G6" s="69"/>
      <c r="H6" s="69"/>
    </row>
    <row r="7" spans="1:8" ht="18.75" x14ac:dyDescent="0.25">
      <c r="A7" s="434" t="s">
        <v>9</v>
      </c>
      <c r="B7" s="434"/>
      <c r="C7" s="68"/>
      <c r="D7" s="68"/>
      <c r="E7" s="68"/>
      <c r="F7" s="68"/>
      <c r="G7" s="68"/>
      <c r="H7" s="68"/>
    </row>
    <row r="8" spans="1:8" ht="13.5" customHeight="1" x14ac:dyDescent="0.25">
      <c r="A8" s="68"/>
      <c r="B8" s="68"/>
      <c r="C8" s="68"/>
      <c r="D8" s="68"/>
      <c r="E8" s="68"/>
      <c r="F8" s="68"/>
      <c r="G8" s="68"/>
      <c r="H8" s="68"/>
    </row>
    <row r="9" spans="1:8" x14ac:dyDescent="0.25">
      <c r="A9" s="458" t="s">
        <v>443</v>
      </c>
      <c r="B9" s="458"/>
      <c r="C9" s="66"/>
      <c r="D9" s="66"/>
      <c r="E9" s="66"/>
      <c r="F9" s="66"/>
      <c r="G9" s="66"/>
      <c r="H9" s="66"/>
    </row>
    <row r="10" spans="1:8" x14ac:dyDescent="0.25">
      <c r="A10" s="426" t="s">
        <v>8</v>
      </c>
      <c r="B10" s="426"/>
      <c r="C10" s="67"/>
      <c r="D10" s="67"/>
      <c r="E10" s="67"/>
      <c r="F10" s="67"/>
      <c r="G10" s="67"/>
      <c r="H10" s="67"/>
    </row>
    <row r="11" spans="1:8" ht="15" customHeight="1" x14ac:dyDescent="0.25">
      <c r="A11" s="68"/>
      <c r="B11" s="68"/>
      <c r="C11" s="68"/>
      <c r="D11" s="68"/>
      <c r="E11" s="68"/>
      <c r="F11" s="68"/>
      <c r="G11" s="68"/>
      <c r="H11" s="68"/>
    </row>
    <row r="12" spans="1:8" x14ac:dyDescent="0.25">
      <c r="A12" s="458" t="str">
        <f>'7. Паспорт отчет о закупке'!A12:AV12</f>
        <v>N_NS3300.KL.0054</v>
      </c>
      <c r="B12" s="458"/>
      <c r="C12" s="66"/>
      <c r="D12" s="66"/>
      <c r="E12" s="66"/>
      <c r="F12" s="66"/>
      <c r="G12" s="66"/>
      <c r="H12" s="66"/>
    </row>
    <row r="13" spans="1:8" x14ac:dyDescent="0.25">
      <c r="A13" s="426" t="s">
        <v>7</v>
      </c>
      <c r="B13" s="42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3" t="str">
        <f>'7. Паспорт отчет о закупке'!A15:AV15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473"/>
      <c r="C15" s="66"/>
      <c r="D15" s="66"/>
      <c r="E15" s="66"/>
      <c r="F15" s="66"/>
      <c r="G15" s="66"/>
      <c r="H15" s="66"/>
    </row>
    <row r="16" spans="1:8" x14ac:dyDescent="0.25">
      <c r="A16" s="426" t="s">
        <v>6</v>
      </c>
      <c r="B16" s="426"/>
      <c r="C16" s="67"/>
      <c r="D16" s="67"/>
      <c r="E16" s="67"/>
      <c r="F16" s="67"/>
      <c r="G16" s="67"/>
      <c r="H16" s="67"/>
    </row>
    <row r="17" spans="1:2" x14ac:dyDescent="0.25">
      <c r="B17" s="40"/>
    </row>
    <row r="18" spans="1:2" x14ac:dyDescent="0.25">
      <c r="A18" s="508" t="s">
        <v>417</v>
      </c>
      <c r="B18" s="468"/>
    </row>
    <row r="19" spans="1:2" ht="16.5" thickBot="1" x14ac:dyDescent="0.3">
      <c r="B19" s="27"/>
    </row>
    <row r="20" spans="1:2" ht="63" customHeight="1" thickBot="1" x14ac:dyDescent="0.3">
      <c r="A20" s="41" t="s">
        <v>290</v>
      </c>
      <c r="B20" s="237" t="str">
        <f>A15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row>
    <row r="21" spans="1:2" ht="16.5" thickBot="1" x14ac:dyDescent="0.3">
      <c r="A21" s="41" t="s">
        <v>291</v>
      </c>
      <c r="B21" s="42" t="str">
        <f>'1. паспорт местоположение'!C27</f>
        <v>Тюменский район, с. Перевалово</v>
      </c>
    </row>
    <row r="22" spans="1:2" ht="16.5" thickBot="1" x14ac:dyDescent="0.3">
      <c r="A22" s="41" t="s">
        <v>273</v>
      </c>
      <c r="B22" s="43" t="s">
        <v>442</v>
      </c>
    </row>
    <row r="23" spans="1:2" ht="16.5" thickBot="1" x14ac:dyDescent="0.3">
      <c r="A23" s="41" t="s">
        <v>292</v>
      </c>
      <c r="B23" s="148" t="s">
        <v>546</v>
      </c>
    </row>
    <row r="24" spans="1:2" ht="16.5" thickBot="1" x14ac:dyDescent="0.3">
      <c r="A24" s="44" t="s">
        <v>293</v>
      </c>
      <c r="B24" s="42">
        <f>'3.3 паспорт описание'!C29</f>
        <v>2023</v>
      </c>
    </row>
    <row r="25" spans="1:2" ht="16.5" thickBot="1" x14ac:dyDescent="0.3">
      <c r="A25" s="45" t="s">
        <v>294</v>
      </c>
      <c r="B25" s="46" t="str">
        <f>'3.3 паспорт описание'!C30</f>
        <v>П</v>
      </c>
    </row>
    <row r="26" spans="1:2" ht="16.5" thickBot="1" x14ac:dyDescent="0.3">
      <c r="A26" s="53" t="s">
        <v>437</v>
      </c>
      <c r="B26" s="219">
        <f>'6.2. Паспорт фин осв ввод'!D23</f>
        <v>3.7178087999999994</v>
      </c>
    </row>
    <row r="27" spans="1:2" ht="16.5" thickBot="1" x14ac:dyDescent="0.3">
      <c r="A27" s="48" t="s">
        <v>295</v>
      </c>
      <c r="B27" s="48" t="s">
        <v>500</v>
      </c>
    </row>
    <row r="28" spans="1:2" ht="29.25" thickBot="1" x14ac:dyDescent="0.3">
      <c r="A28" s="54" t="s">
        <v>296</v>
      </c>
      <c r="B28" s="110" t="s">
        <v>439</v>
      </c>
    </row>
    <row r="29" spans="1:2" ht="29.25" thickBot="1" x14ac:dyDescent="0.3">
      <c r="A29" s="54" t="s">
        <v>297</v>
      </c>
      <c r="B29" s="110" t="s">
        <v>439</v>
      </c>
    </row>
    <row r="30" spans="1:2" ht="16.5" thickBot="1" x14ac:dyDescent="0.3">
      <c r="A30" s="48" t="s">
        <v>298</v>
      </c>
      <c r="B30" s="110" t="s">
        <v>439</v>
      </c>
    </row>
    <row r="31" spans="1:2" ht="29.25" thickBot="1" x14ac:dyDescent="0.3">
      <c r="A31" s="54" t="s">
        <v>299</v>
      </c>
      <c r="B31" s="110" t="s">
        <v>439</v>
      </c>
    </row>
    <row r="32" spans="1:2" ht="16.5" thickBot="1" x14ac:dyDescent="0.3">
      <c r="A32" s="48" t="s">
        <v>300</v>
      </c>
      <c r="B32" s="110" t="s">
        <v>439</v>
      </c>
    </row>
    <row r="33" spans="1:2" ht="16.5" thickBot="1" x14ac:dyDescent="0.3">
      <c r="A33" s="48" t="s">
        <v>301</v>
      </c>
      <c r="B33" s="123" t="s">
        <v>439</v>
      </c>
    </row>
    <row r="34" spans="1:2" ht="16.5" thickBot="1" x14ac:dyDescent="0.3">
      <c r="A34" s="48" t="s">
        <v>302</v>
      </c>
      <c r="B34" s="110" t="s">
        <v>439</v>
      </c>
    </row>
    <row r="35" spans="1:2" ht="16.5" thickBot="1" x14ac:dyDescent="0.3">
      <c r="A35" s="48" t="s">
        <v>303</v>
      </c>
      <c r="B35" s="124" t="s">
        <v>439</v>
      </c>
    </row>
    <row r="36" spans="1:2" ht="29.25" thickBot="1" x14ac:dyDescent="0.3">
      <c r="A36" s="54" t="s">
        <v>304</v>
      </c>
      <c r="B36" s="110" t="s">
        <v>439</v>
      </c>
    </row>
    <row r="37" spans="1:2" ht="16.5" thickBot="1" x14ac:dyDescent="0.3">
      <c r="A37" s="48" t="s">
        <v>300</v>
      </c>
      <c r="B37" s="110" t="s">
        <v>439</v>
      </c>
    </row>
    <row r="38" spans="1:2" ht="16.5" thickBot="1" x14ac:dyDescent="0.3">
      <c r="A38" s="48" t="s">
        <v>301</v>
      </c>
      <c r="B38" s="110" t="s">
        <v>439</v>
      </c>
    </row>
    <row r="39" spans="1:2" ht="16.5" thickBot="1" x14ac:dyDescent="0.3">
      <c r="A39" s="48" t="s">
        <v>302</v>
      </c>
      <c r="B39" s="110" t="s">
        <v>439</v>
      </c>
    </row>
    <row r="40" spans="1:2" ht="16.5" thickBot="1" x14ac:dyDescent="0.3">
      <c r="A40" s="48" t="s">
        <v>303</v>
      </c>
      <c r="B40" s="110" t="s">
        <v>439</v>
      </c>
    </row>
    <row r="41" spans="1:2" ht="29.25" thickBot="1" x14ac:dyDescent="0.3">
      <c r="A41" s="54" t="s">
        <v>305</v>
      </c>
      <c r="B41" s="110" t="s">
        <v>439</v>
      </c>
    </row>
    <row r="42" spans="1:2" ht="16.5" thickBot="1" x14ac:dyDescent="0.3">
      <c r="A42" s="48" t="s">
        <v>300</v>
      </c>
      <c r="B42" s="110" t="s">
        <v>439</v>
      </c>
    </row>
    <row r="43" spans="1:2" ht="16.5" thickBot="1" x14ac:dyDescent="0.3">
      <c r="A43" s="48" t="s">
        <v>301</v>
      </c>
      <c r="B43" s="48" t="s">
        <v>439</v>
      </c>
    </row>
    <row r="44" spans="1:2" ht="16.5" thickBot="1" x14ac:dyDescent="0.3">
      <c r="A44" s="48" t="s">
        <v>302</v>
      </c>
      <c r="B44" s="48" t="s">
        <v>439</v>
      </c>
    </row>
    <row r="45" spans="1:2" ht="16.5" thickBot="1" x14ac:dyDescent="0.3">
      <c r="A45" s="48" t="s">
        <v>303</v>
      </c>
      <c r="B45" s="48" t="s">
        <v>439</v>
      </c>
    </row>
    <row r="46" spans="1:2" ht="29.25" thickBot="1" x14ac:dyDescent="0.3">
      <c r="A46" s="47" t="s">
        <v>306</v>
      </c>
      <c r="B46" s="48" t="s">
        <v>502</v>
      </c>
    </row>
    <row r="47" spans="1:2" ht="16.5" thickBot="1" x14ac:dyDescent="0.3">
      <c r="A47" s="49" t="s">
        <v>298</v>
      </c>
      <c r="B47" s="55" t="s">
        <v>439</v>
      </c>
    </row>
    <row r="48" spans="1:2" ht="16.5" thickBot="1" x14ac:dyDescent="0.3">
      <c r="A48" s="49" t="s">
        <v>307</v>
      </c>
      <c r="B48" s="55" t="s">
        <v>439</v>
      </c>
    </row>
    <row r="49" spans="1:2" ht="16.5" thickBot="1" x14ac:dyDescent="0.3">
      <c r="A49" s="49" t="s">
        <v>308</v>
      </c>
      <c r="B49" s="55" t="s">
        <v>439</v>
      </c>
    </row>
    <row r="50" spans="1:2" ht="16.5" thickBot="1" x14ac:dyDescent="0.3">
      <c r="A50" s="49" t="s">
        <v>309</v>
      </c>
      <c r="B50" s="55" t="s">
        <v>439</v>
      </c>
    </row>
    <row r="51" spans="1:2" ht="16.5" thickBot="1" x14ac:dyDescent="0.3">
      <c r="A51" s="44" t="s">
        <v>310</v>
      </c>
      <c r="B51" s="56" t="s">
        <v>439</v>
      </c>
    </row>
    <row r="52" spans="1:2" ht="16.5" thickBot="1" x14ac:dyDescent="0.3">
      <c r="A52" s="44" t="s">
        <v>311</v>
      </c>
      <c r="B52" s="56" t="s">
        <v>439</v>
      </c>
    </row>
    <row r="53" spans="1:2" ht="16.5" thickBot="1" x14ac:dyDescent="0.3">
      <c r="A53" s="44" t="s">
        <v>312</v>
      </c>
      <c r="B53" s="56" t="s">
        <v>439</v>
      </c>
    </row>
    <row r="54" spans="1:2" ht="16.5" thickBot="1" x14ac:dyDescent="0.3">
      <c r="A54" s="45" t="s">
        <v>313</v>
      </c>
      <c r="B54" s="46" t="s">
        <v>439</v>
      </c>
    </row>
    <row r="55" spans="1:2" x14ac:dyDescent="0.25">
      <c r="A55" s="246" t="s">
        <v>314</v>
      </c>
      <c r="B55" s="251" t="s">
        <v>502</v>
      </c>
    </row>
    <row r="56" spans="1:2" x14ac:dyDescent="0.25">
      <c r="A56" s="247" t="s">
        <v>315</v>
      </c>
      <c r="B56" s="51" t="s">
        <v>439</v>
      </c>
    </row>
    <row r="57" spans="1:2" x14ac:dyDescent="0.25">
      <c r="A57" s="247" t="s">
        <v>316</v>
      </c>
      <c r="B57" s="51" t="s">
        <v>439</v>
      </c>
    </row>
    <row r="58" spans="1:2" x14ac:dyDescent="0.25">
      <c r="A58" s="247" t="s">
        <v>317</v>
      </c>
      <c r="B58" s="51" t="s">
        <v>439</v>
      </c>
    </row>
    <row r="59" spans="1:2" x14ac:dyDescent="0.25">
      <c r="A59" s="247" t="s">
        <v>318</v>
      </c>
      <c r="B59" s="51" t="s">
        <v>439</v>
      </c>
    </row>
    <row r="60" spans="1:2" ht="16.5" thickBot="1" x14ac:dyDescent="0.3">
      <c r="A60" s="248" t="s">
        <v>319</v>
      </c>
      <c r="B60" s="52" t="s">
        <v>439</v>
      </c>
    </row>
    <row r="61" spans="1:2" ht="30.75" thickBot="1" x14ac:dyDescent="0.3">
      <c r="A61" s="49" t="s">
        <v>320</v>
      </c>
      <c r="B61" s="52" t="s">
        <v>436</v>
      </c>
    </row>
    <row r="62" spans="1:2" ht="29.25" thickBot="1" x14ac:dyDescent="0.3">
      <c r="A62" s="44" t="s">
        <v>321</v>
      </c>
      <c r="B62" s="48" t="s">
        <v>502</v>
      </c>
    </row>
    <row r="63" spans="1:2" ht="16.5" thickBot="1" x14ac:dyDescent="0.3">
      <c r="A63" s="49" t="s">
        <v>298</v>
      </c>
      <c r="B63" s="57" t="s">
        <v>439</v>
      </c>
    </row>
    <row r="64" spans="1:2" ht="16.5" thickBot="1" x14ac:dyDescent="0.3">
      <c r="A64" s="49" t="s">
        <v>322</v>
      </c>
      <c r="B64" s="50" t="s">
        <v>439</v>
      </c>
    </row>
    <row r="65" spans="1:2" ht="16.5" thickBot="1" x14ac:dyDescent="0.3">
      <c r="A65" s="49" t="s">
        <v>323</v>
      </c>
      <c r="B65" s="57" t="s">
        <v>439</v>
      </c>
    </row>
    <row r="66" spans="1:2" ht="16.5" thickBot="1" x14ac:dyDescent="0.3">
      <c r="A66" s="58" t="s">
        <v>324</v>
      </c>
      <c r="B66" s="48" t="s">
        <v>533</v>
      </c>
    </row>
    <row r="67" spans="1:2" ht="39" customHeight="1" thickBot="1" x14ac:dyDescent="0.3">
      <c r="A67" s="44" t="s">
        <v>325</v>
      </c>
      <c r="B67" s="48"/>
    </row>
    <row r="68" spans="1:2" ht="16.5" thickBot="1" x14ac:dyDescent="0.3">
      <c r="A68" s="51" t="s">
        <v>326</v>
      </c>
      <c r="B68" s="363">
        <f>'6.1. Паспорт сетевой график'!H43</f>
        <v>45211</v>
      </c>
    </row>
    <row r="69" spans="1:2" ht="16.5" thickBot="1" x14ac:dyDescent="0.3">
      <c r="A69" s="51" t="s">
        <v>327</v>
      </c>
      <c r="B69" s="59" t="s">
        <v>439</v>
      </c>
    </row>
    <row r="70" spans="1:2" ht="16.5" thickBot="1" x14ac:dyDescent="0.3">
      <c r="A70" s="51" t="s">
        <v>328</v>
      </c>
      <c r="B70" s="59" t="s">
        <v>439</v>
      </c>
    </row>
    <row r="71" spans="1:2" ht="29.25" thickBot="1" x14ac:dyDescent="0.3">
      <c r="A71" s="60" t="s">
        <v>329</v>
      </c>
      <c r="B71" s="57" t="s">
        <v>552</v>
      </c>
    </row>
    <row r="72" spans="1:2" ht="28.5" customHeight="1" x14ac:dyDescent="0.25">
      <c r="A72" s="47" t="s">
        <v>330</v>
      </c>
      <c r="B72" s="505" t="s">
        <v>553</v>
      </c>
    </row>
    <row r="73" spans="1:2" x14ac:dyDescent="0.25">
      <c r="A73" s="51" t="s">
        <v>331</v>
      </c>
      <c r="B73" s="506"/>
    </row>
    <row r="74" spans="1:2" x14ac:dyDescent="0.25">
      <c r="A74" s="51" t="s">
        <v>332</v>
      </c>
      <c r="B74" s="506"/>
    </row>
    <row r="75" spans="1:2" x14ac:dyDescent="0.25">
      <c r="A75" s="51" t="s">
        <v>333</v>
      </c>
      <c r="B75" s="506"/>
    </row>
    <row r="76" spans="1:2" x14ac:dyDescent="0.25">
      <c r="A76" s="51" t="s">
        <v>334</v>
      </c>
      <c r="B76" s="506"/>
    </row>
    <row r="77" spans="1:2" ht="16.5" thickBot="1" x14ac:dyDescent="0.3">
      <c r="A77" s="61" t="s">
        <v>335</v>
      </c>
      <c r="B77" s="507"/>
    </row>
    <row r="80" spans="1:2" x14ac:dyDescent="0.25">
      <c r="A80" s="62"/>
      <c r="B80" s="63"/>
    </row>
    <row r="81" spans="2:2" x14ac:dyDescent="0.25">
      <c r="B81" s="64"/>
    </row>
    <row r="82" spans="2:2" x14ac:dyDescent="0.25">
      <c r="B82" s="65"/>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2023-11-01T21:12:03Z</dcterms:modified>
</cp:coreProperties>
</file>